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ILE 2023\DAFRAT REKAP SPPD 2023\"/>
    </mc:Choice>
  </mc:AlternateContent>
  <bookViews>
    <workbookView xWindow="0" yWindow="0" windowWidth="18435" windowHeight="10665"/>
  </bookViews>
  <sheets>
    <sheet name="luar daerah" sheetId="1" r:id="rId1"/>
    <sheet name="dalam daerah" sheetId="3" r:id="rId2"/>
  </sheets>
  <definedNames>
    <definedName name="_xlnm.Print_Area" localSheetId="1">'dalam daerah'!$A$1:$AG$60</definedName>
    <definedName name="_xlnm.Print_Area" localSheetId="0">'luar daerah'!$A$1:$AE$42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0" i="1" l="1"/>
  <c r="P29" i="1"/>
  <c r="K28" i="1"/>
  <c r="AE27" i="1"/>
  <c r="P27" i="1"/>
  <c r="P26" i="1"/>
  <c r="K24" i="1"/>
  <c r="U20" i="1"/>
  <c r="T20" i="1"/>
  <c r="R20" i="1"/>
  <c r="Q20" i="1"/>
  <c r="M20" i="1"/>
  <c r="K20" i="1"/>
  <c r="I20" i="1"/>
  <c r="H20" i="1"/>
  <c r="G20" i="1"/>
  <c r="S19" i="1"/>
  <c r="S20" i="1" s="1"/>
  <c r="P11" i="1"/>
  <c r="P10" i="1"/>
  <c r="P13" i="1"/>
  <c r="P14" i="1"/>
  <c r="P15" i="1"/>
  <c r="P16" i="1"/>
  <c r="P17" i="1"/>
  <c r="Q46" i="1"/>
  <c r="E56" i="3" l="1"/>
  <c r="E38" i="1" l="1"/>
</calcChain>
</file>

<file path=xl/comments1.xml><?xml version="1.0" encoding="utf-8"?>
<comments xmlns="http://schemas.openxmlformats.org/spreadsheetml/2006/main">
  <authors>
    <author>Nanang Sutresno</author>
  </authors>
  <commentList>
    <comment ref="B9" authorId="0" shapeId="0">
      <text>
        <r>
          <rPr>
            <b/>
            <sz val="9"/>
            <color indexed="81"/>
            <rFont val="Tahoma"/>
            <charset val="1"/>
          </rPr>
          <t>Nanang Sutresno:</t>
        </r>
        <r>
          <rPr>
            <sz val="9"/>
            <color indexed="81"/>
            <rFont val="Tahoma"/>
            <charset val="1"/>
          </rPr>
          <t xml:space="preserve">
Contoh</t>
        </r>
      </text>
    </comment>
  </commentList>
</comments>
</file>

<file path=xl/comments2.xml><?xml version="1.0" encoding="utf-8"?>
<comments xmlns="http://schemas.openxmlformats.org/spreadsheetml/2006/main">
  <authors>
    <author>Ciska Faktoria Sonatha</author>
    <author>Nanang Sutresno</author>
  </authors>
  <commentList>
    <comment ref="T6" authorId="0" shapeId="0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AA6" authorId="0" shapeId="0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B9" authorId="1" shapeId="0">
      <text>
        <r>
          <rPr>
            <b/>
            <sz val="9"/>
            <color indexed="81"/>
            <rFont val="Tahoma"/>
            <charset val="1"/>
          </rPr>
          <t>Tim Mahulu:</t>
        </r>
        <r>
          <rPr>
            <sz val="9"/>
            <color indexed="81"/>
            <rFont val="Tahoma"/>
            <charset val="1"/>
          </rPr>
          <t xml:space="preserve">
Contoh
</t>
        </r>
      </text>
    </comment>
  </commentList>
</comments>
</file>

<file path=xl/sharedStrings.xml><?xml version="1.0" encoding="utf-8"?>
<sst xmlns="http://schemas.openxmlformats.org/spreadsheetml/2006/main" count="373" uniqueCount="142">
  <si>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</si>
  <si>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</si>
  <si>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</si>
  <si>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</si>
  <si>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</si>
  <si>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</si>
  <si>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</si>
  <si>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</si>
  <si>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</si>
  <si>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</si>
  <si>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</si>
  <si>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Jumlah</t>
  </si>
  <si>
    <t>Berangkat</t>
  </si>
  <si>
    <t xml:space="preserve">Kembali </t>
  </si>
  <si>
    <t>Lion Air</t>
  </si>
  <si>
    <t>Surabaya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</si>
  <si>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</si>
  <si>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</si>
  <si>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</si>
  <si>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</si>
  <si>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</si>
  <si>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</si>
  <si>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</si>
  <si>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</si>
  <si>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</si>
  <si>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</si>
  <si>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</si>
  <si>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III</t>
  </si>
  <si>
    <t>Biaya Penginapan</t>
  </si>
  <si>
    <t>Biaya Lain/ Kontribusi</t>
  </si>
  <si>
    <t>Bantuan Transport/Transport Lokal</t>
  </si>
  <si>
    <t xml:space="preserve">Berangkat
</t>
  </si>
  <si>
    <t>Samarinda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</si>
  <si>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</si>
  <si>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</si>
  <si>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</si>
  <si>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</si>
  <si>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</si>
  <si>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</si>
  <si>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</si>
  <si>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</si>
  <si>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</si>
  <si>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</si>
  <si>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</si>
  <si>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</si>
  <si>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</si>
  <si>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</si>
  <si>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090/016/ITDA.01</t>
  </si>
  <si>
    <t xml:space="preserve">Konsultasi tentang pembangunan RSUD Type D pada BPK-RI Perwakilan Kalimantan Timur. </t>
  </si>
  <si>
    <t>IV</t>
  </si>
  <si>
    <t>Darat</t>
  </si>
  <si>
    <t>Enik ruswati,</t>
  </si>
  <si>
    <t>Suwarni edynarsih</t>
  </si>
  <si>
    <t>Kunjungan /studi  komparatif tentang mekanisme pemungutan retribusi dalam optimalisasi pendapatan asli daerah Kota Bontang pada BPKD Kota Surabaya</t>
  </si>
  <si>
    <t>Surabaya suites</t>
  </si>
  <si>
    <t>NAM AIR</t>
  </si>
  <si>
    <t>LMKZDF</t>
  </si>
  <si>
    <t>JT 0376 V / BVCQY</t>
  </si>
  <si>
    <t>Rekap Biaya Perjalanan Dinas Luar Daerah</t>
  </si>
  <si>
    <t>OPD:  .........................</t>
  </si>
  <si>
    <t>Rekap Biaya Perjalanan Dinas Dalam Daerah</t>
  </si>
  <si>
    <t xml:space="preserve"> OPD:  .......................................</t>
  </si>
  <si>
    <t>Kode Booking</t>
  </si>
  <si>
    <t>Mukhsin</t>
  </si>
  <si>
    <t>Mengikuti Rapat Koordinasi Pemantauan dan Evaluasi Pelaksanaan serta Sosialisasi Pelaporan Capaian Tujuan Pembanguanan Berkelanjutan</t>
  </si>
  <si>
    <t>Guest Folio</t>
  </si>
  <si>
    <t xml:space="preserve"> Berau</t>
  </si>
  <si>
    <t>Citilink</t>
  </si>
  <si>
    <t>Berau</t>
  </si>
  <si>
    <t>wings Air</t>
  </si>
  <si>
    <t>KGDVPT</t>
  </si>
  <si>
    <t>Agus Efendi</t>
  </si>
  <si>
    <t>'Samarinda</t>
  </si>
  <si>
    <t>'Berau</t>
  </si>
  <si>
    <t>Balikpapan</t>
  </si>
  <si>
    <t>'Balikpapan</t>
  </si>
  <si>
    <t>090/035/ITDA.01</t>
  </si>
  <si>
    <t>M. Taupik Effendi</t>
  </si>
  <si>
    <t>Menghadiri Desk Pembahasan Rencana Kegiatan RK DAK FISIK Infrastruktur PUPR TA. 20224</t>
  </si>
  <si>
    <t>-</t>
  </si>
  <si>
    <t>Jakarta</t>
  </si>
  <si>
    <t>Swiss belcourt bogor</t>
  </si>
  <si>
    <t>wings Air Batik</t>
  </si>
  <si>
    <t>Batik Air</t>
  </si>
  <si>
    <t>Farah Nita</t>
  </si>
  <si>
    <t>Astria Ellawara</t>
  </si>
  <si>
    <t>178044173042554656</t>
  </si>
  <si>
    <t>178095884995002144</t>
  </si>
  <si>
    <t>'178095884995002144</t>
  </si>
  <si>
    <t>indera astuti</t>
  </si>
  <si>
    <t>'178044173042554656</t>
  </si>
  <si>
    <t>Melly Rastiani</t>
  </si>
  <si>
    <t>27/10/202329/10/2023</t>
  </si>
  <si>
    <t>1780952548601001800</t>
  </si>
  <si>
    <t>Kike RIZKY Amalia</t>
  </si>
  <si>
    <t>'1780952548601001800</t>
  </si>
  <si>
    <t>Pendampingan tim efektif pelatihan kepemimpinan nasional</t>
  </si>
  <si>
    <t>Sweet Joy (Guest House)</t>
  </si>
  <si>
    <t>KT8092 G</t>
  </si>
  <si>
    <t>M. Shadan. Shah</t>
  </si>
  <si>
    <t>Ramliansyah</t>
  </si>
  <si>
    <t>Agus Satya</t>
  </si>
  <si>
    <t>Bogor</t>
  </si>
  <si>
    <t>Johan Wahyudi</t>
  </si>
  <si>
    <t>090.1/065/DPUPR-KAB.SDA/X/2023</t>
  </si>
  <si>
    <t>Menghadiri Desk Pembahasan Rencana Kegiatan RK DAK FISIK Infrastruktur PUPR TA. 2024</t>
  </si>
  <si>
    <t>Hendra Pranata, ST.,MT</t>
  </si>
  <si>
    <t>Menghadiri Desk Pembahasan Rencana Kegiatan (RK) DAK Fisik Infrastruktur PUPR TA. 2024</t>
  </si>
  <si>
    <t>Fendra Firnawan, ST,M.Si</t>
  </si>
  <si>
    <t>800.1.11.1/059/DPUPR-KAB.UM/2023</t>
  </si>
  <si>
    <t>Melakukan Uji Tarik Statis dan Lengkung Baja Tulangan Beton di Laboratorium PT. Guna Sukses Inti</t>
  </si>
  <si>
    <t xml:space="preserve"> IV</t>
  </si>
  <si>
    <t>Merlyn Park Hotel</t>
  </si>
  <si>
    <t>UKIFUX</t>
  </si>
  <si>
    <t>Badriansyah</t>
  </si>
  <si>
    <t>Grand Paragon Hotel</t>
  </si>
  <si>
    <t>PE5H3J</t>
  </si>
  <si>
    <t>Romadian Agustra</t>
  </si>
  <si>
    <t>800.1.11.1/595/DPUPR-KAB.UM/2023</t>
  </si>
  <si>
    <t>Pendampingan Penatausahaan pada SIPD Pendapatan</t>
  </si>
  <si>
    <t>Bandung</t>
  </si>
  <si>
    <t>VXCRGJ</t>
  </si>
  <si>
    <t>VBYTRE</t>
  </si>
  <si>
    <t xml:space="preserve">Kedaton Hotel </t>
  </si>
  <si>
    <t>800.1.11.1/045/DPUPR-KAB.SDA/VIII2023</t>
  </si>
  <si>
    <t>Asistensi Peta Jaringan Jalan Kabupaten ke Dirjen Bina Marga dan Pusdatin Kementerian PU</t>
  </si>
  <si>
    <t>Hotel Oasis Amir</t>
  </si>
  <si>
    <t>Super Air jet</t>
  </si>
  <si>
    <t>TRMWWS</t>
  </si>
  <si>
    <t>HJZKKT</t>
  </si>
  <si>
    <t>800.1.11.1/629/DPUPR.KAB-UM/2023</t>
  </si>
  <si>
    <t>Melakukan kunjungan Pabrik dan Uji Kuat Tekan Beton untuk material Concrete Sheet Pile (CCSP) serta uji Kuat Tarik besi dan Spun Pile</t>
  </si>
  <si>
    <t>Hotel Santika Premier</t>
  </si>
  <si>
    <t>JWBGYN</t>
  </si>
  <si>
    <t>Muhlis Budianto Dini,SE</t>
  </si>
  <si>
    <t>Hotel Neo Aston</t>
  </si>
  <si>
    <t>Super Air Jet</t>
  </si>
  <si>
    <t>MKPRTU</t>
  </si>
  <si>
    <t>BDUFHJ</t>
  </si>
  <si>
    <t>Mohammad Syahdan Shah, ST</t>
  </si>
  <si>
    <t>QJFIHK</t>
  </si>
  <si>
    <t>NF67MW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</si>
</sst>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[$-C09]dd\-mmm\-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7" fillId="0" borderId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 wrapText="1"/>
    </xf>
    <xf numFmtId="0" fontId="3" fillId="0" borderId="0" xfId="1"/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left" vertical="center" wrapText="1"/>
    </xf>
    <xf numFmtId="0" fontId="3" fillId="0" borderId="0" xfId="1" applyAlignment="1">
      <alignment vertical="center"/>
    </xf>
    <xf numFmtId="0" fontId="3" fillId="0" borderId="0" xfId="1" applyAlignment="1">
      <alignment horizontal="center"/>
    </xf>
    <xf numFmtId="0" fontId="3" fillId="0" borderId="0" xfId="1" applyAlignment="1">
      <alignment wrapText="1"/>
    </xf>
    <xf numFmtId="0" fontId="2" fillId="5" borderId="0" xfId="1" applyFont="1" applyFill="1"/>
    <xf numFmtId="0" fontId="8" fillId="5" borderId="0" xfId="8" applyFill="1"/>
    <xf numFmtId="169" fontId="8" fillId="5" borderId="0" xfId="8" applyNumberFormat="1" applyFill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/>
    <xf numFmtId="0" fontId="11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/>
    </xf>
    <xf numFmtId="164" fontId="11" fillId="0" borderId="6" xfId="2" applyFont="1" applyFill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168" fontId="11" fillId="2" borderId="5" xfId="3" applyNumberFormat="1" applyFont="1" applyFill="1" applyBorder="1" applyAlignment="1">
      <alignment horizontal="center" vertical="center"/>
    </xf>
    <xf numFmtId="168" fontId="11" fillId="2" borderId="5" xfId="3" applyNumberFormat="1" applyFont="1" applyFill="1" applyBorder="1" applyAlignment="1">
      <alignment horizontal="center" vertical="center" wrapText="1"/>
    </xf>
    <xf numFmtId="168" fontId="11" fillId="2" borderId="1" xfId="3" applyNumberFormat="1" applyFont="1" applyFill="1" applyBorder="1" applyAlignment="1">
      <alignment horizontal="center" vertical="center" wrapText="1"/>
    </xf>
    <xf numFmtId="168" fontId="11" fillId="3" borderId="1" xfId="3" applyNumberFormat="1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5" xfId="2" applyNumberFormat="1" applyFont="1" applyFill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/>
    </xf>
    <xf numFmtId="0" fontId="11" fillId="2" borderId="5" xfId="3" applyFont="1" applyFill="1" applyBorder="1" applyAlignment="1">
      <alignment horizontal="center" vertical="center"/>
    </xf>
    <xf numFmtId="0" fontId="11" fillId="3" borderId="5" xfId="3" applyFont="1" applyFill="1" applyBorder="1" applyAlignment="1">
      <alignment horizontal="center" vertical="center"/>
    </xf>
    <xf numFmtId="0" fontId="12" fillId="0" borderId="8" xfId="1" applyFont="1" applyBorder="1" applyAlignment="1">
      <alignment horizontal="center" vertical="top"/>
    </xf>
    <xf numFmtId="0" fontId="12" fillId="0" borderId="8" xfId="2" applyNumberFormat="1" applyFont="1" applyFill="1" applyBorder="1" applyAlignment="1">
      <alignment horizontal="center" vertical="top" wrapText="1"/>
    </xf>
    <xf numFmtId="0" fontId="12" fillId="0" borderId="8" xfId="1" applyFont="1" applyBorder="1" applyAlignment="1">
      <alignment horizontal="justify" vertical="top"/>
    </xf>
    <xf numFmtId="164" fontId="12" fillId="0" borderId="8" xfId="2" quotePrefix="1" applyFont="1" applyFill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166" fontId="12" fillId="2" borderId="8" xfId="1" quotePrefix="1" applyNumberFormat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167" fontId="12" fillId="3" borderId="8" xfId="5" applyNumberFormat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 wrapText="1"/>
    </xf>
    <xf numFmtId="166" fontId="12" fillId="2" borderId="8" xfId="1" applyNumberFormat="1" applyFont="1" applyFill="1" applyBorder="1" applyAlignment="1">
      <alignment horizontal="center" vertical="center"/>
    </xf>
    <xf numFmtId="1" fontId="12" fillId="3" borderId="8" xfId="1" quotePrefix="1" applyNumberFormat="1" applyFont="1" applyFill="1" applyBorder="1" applyAlignment="1">
      <alignment horizontal="center" vertical="center" wrapText="1"/>
    </xf>
    <xf numFmtId="164" fontId="12" fillId="2" borderId="8" xfId="7" applyFont="1" applyFill="1" applyBorder="1" applyAlignment="1">
      <alignment horizontal="center" vertical="center"/>
    </xf>
    <xf numFmtId="1" fontId="12" fillId="3" borderId="8" xfId="1" quotePrefix="1" applyNumberFormat="1" applyFont="1" applyFill="1" applyBorder="1" applyAlignment="1">
      <alignment horizontal="center" vertical="center"/>
    </xf>
    <xf numFmtId="0" fontId="12" fillId="0" borderId="9" xfId="1" applyFont="1" applyBorder="1" applyAlignment="1">
      <alignment horizontal="center" vertical="top"/>
    </xf>
    <xf numFmtId="0" fontId="12" fillId="0" borderId="9" xfId="2" applyNumberFormat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justify" vertical="top"/>
    </xf>
    <xf numFmtId="164" fontId="12" fillId="0" borderId="9" xfId="2" quotePrefix="1" applyFont="1" applyFill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166" fontId="12" fillId="2" borderId="9" xfId="1" quotePrefix="1" applyNumberFormat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/>
    </xf>
    <xf numFmtId="167" fontId="12" fillId="3" borderId="9" xfId="5" applyNumberFormat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 wrapText="1"/>
    </xf>
    <xf numFmtId="166" fontId="12" fillId="2" borderId="9" xfId="1" applyNumberFormat="1" applyFont="1" applyFill="1" applyBorder="1" applyAlignment="1">
      <alignment horizontal="center" vertical="center"/>
    </xf>
    <xf numFmtId="1" fontId="12" fillId="3" borderId="9" xfId="1" quotePrefix="1" applyNumberFormat="1" applyFont="1" applyFill="1" applyBorder="1" applyAlignment="1">
      <alignment horizontal="center" vertical="center" wrapText="1"/>
    </xf>
    <xf numFmtId="164" fontId="12" fillId="2" borderId="9" xfId="7" applyFont="1" applyFill="1" applyBorder="1" applyAlignment="1">
      <alignment horizontal="center" vertical="center"/>
    </xf>
    <xf numFmtId="1" fontId="12" fillId="3" borderId="9" xfId="1" quotePrefix="1" applyNumberFormat="1" applyFont="1" applyFill="1" applyBorder="1" applyAlignment="1">
      <alignment horizontal="center" vertical="center"/>
    </xf>
    <xf numFmtId="0" fontId="12" fillId="0" borderId="9" xfId="2" applyNumberFormat="1" applyFont="1" applyFill="1" applyBorder="1" applyAlignment="1">
      <alignment horizontal="left" vertical="center" wrapText="1"/>
    </xf>
    <xf numFmtId="0" fontId="12" fillId="0" borderId="9" xfId="1" applyFont="1" applyBorder="1" applyAlignment="1">
      <alignment horizontal="justify" vertical="center"/>
    </xf>
    <xf numFmtId="164" fontId="12" fillId="0" borderId="9" xfId="2" quotePrefix="1" applyFont="1" applyFill="1" applyBorder="1" applyAlignment="1">
      <alignment horizontal="justify" vertical="center"/>
    </xf>
    <xf numFmtId="166" fontId="12" fillId="2" borderId="9" xfId="1" quotePrefix="1" applyNumberFormat="1" applyFont="1" applyFill="1" applyBorder="1" applyAlignment="1">
      <alignment horizontal="justify" vertical="center"/>
    </xf>
    <xf numFmtId="1" fontId="12" fillId="3" borderId="9" xfId="1" applyNumberFormat="1" applyFont="1" applyFill="1" applyBorder="1" applyAlignment="1">
      <alignment horizontal="justify" vertical="center" wrapText="1"/>
    </xf>
    <xf numFmtId="164" fontId="12" fillId="2" borderId="9" xfId="7" applyFont="1" applyFill="1" applyBorder="1" applyAlignment="1">
      <alignment horizontal="justify" vertical="center"/>
    </xf>
    <xf numFmtId="1" fontId="12" fillId="3" borderId="9" xfId="1" applyNumberFormat="1" applyFont="1" applyFill="1" applyBorder="1" applyAlignment="1">
      <alignment horizontal="justify" vertical="center"/>
    </xf>
    <xf numFmtId="164" fontId="12" fillId="0" borderId="9" xfId="2" quotePrefix="1" applyFont="1" applyFill="1" applyBorder="1" applyAlignment="1">
      <alignment horizontal="justify" vertical="top"/>
    </xf>
    <xf numFmtId="0" fontId="12" fillId="0" borderId="9" xfId="1" quotePrefix="1" applyFont="1" applyBorder="1" applyAlignment="1">
      <alignment horizontal="center" vertical="top"/>
    </xf>
    <xf numFmtId="166" fontId="12" fillId="2" borderId="9" xfId="1" quotePrefix="1" applyNumberFormat="1" applyFont="1" applyFill="1" applyBorder="1" applyAlignment="1">
      <alignment horizontal="justify" vertical="top"/>
    </xf>
    <xf numFmtId="167" fontId="12" fillId="3" borderId="9" xfId="5" applyNumberFormat="1" applyFont="1" applyFill="1" applyBorder="1" applyAlignment="1">
      <alignment horizontal="center" vertical="top"/>
    </xf>
    <xf numFmtId="0" fontId="12" fillId="2" borderId="9" xfId="1" applyFont="1" applyFill="1" applyBorder="1" applyAlignment="1">
      <alignment horizontal="center" vertical="top" wrapText="1"/>
    </xf>
    <xf numFmtId="166" fontId="12" fillId="2" borderId="9" xfId="1" applyNumberFormat="1" applyFont="1" applyFill="1" applyBorder="1" applyAlignment="1">
      <alignment horizontal="center" vertical="top"/>
    </xf>
    <xf numFmtId="1" fontId="12" fillId="3" borderId="9" xfId="1" applyNumberFormat="1" applyFont="1" applyFill="1" applyBorder="1" applyAlignment="1">
      <alignment horizontal="justify" vertical="top" wrapText="1"/>
    </xf>
    <xf numFmtId="164" fontId="12" fillId="2" borderId="9" xfId="7" applyFont="1" applyFill="1" applyBorder="1" applyAlignment="1">
      <alignment horizontal="justify" vertical="top"/>
    </xf>
    <xf numFmtId="1" fontId="12" fillId="3" borderId="9" xfId="1" applyNumberFormat="1" applyFont="1" applyFill="1" applyBorder="1" applyAlignment="1">
      <alignment horizontal="justify" vertical="top"/>
    </xf>
    <xf numFmtId="0" fontId="12" fillId="0" borderId="9" xfId="2" quotePrefix="1" applyNumberFormat="1" applyFont="1" applyFill="1" applyBorder="1" applyAlignment="1">
      <alignment horizontal="left" vertical="center" wrapText="1"/>
    </xf>
    <xf numFmtId="0" fontId="12" fillId="0" borderId="9" xfId="1" quotePrefix="1" applyFont="1" applyBorder="1" applyAlignment="1">
      <alignment vertical="top"/>
    </xf>
    <xf numFmtId="0" fontId="12" fillId="2" borderId="9" xfId="1" applyFont="1" applyFill="1" applyBorder="1" applyAlignment="1">
      <alignment horizontal="center" vertical="top"/>
    </xf>
    <xf numFmtId="1" fontId="12" fillId="3" borderId="9" xfId="1" quotePrefix="1" applyNumberFormat="1" applyFont="1" applyFill="1" applyBorder="1" applyAlignment="1">
      <alignment horizontal="justify" vertical="top" wrapText="1"/>
    </xf>
    <xf numFmtId="166" fontId="12" fillId="2" borderId="9" xfId="1" applyNumberFormat="1" applyFont="1" applyFill="1" applyBorder="1" applyAlignment="1">
      <alignment horizontal="justify" vertical="top"/>
    </xf>
    <xf numFmtId="1" fontId="12" fillId="3" borderId="9" xfId="1" quotePrefix="1" applyNumberFormat="1" applyFont="1" applyFill="1" applyBorder="1" applyAlignment="1">
      <alignment horizontal="justify" vertical="top"/>
    </xf>
    <xf numFmtId="164" fontId="12" fillId="0" borderId="11" xfId="2" quotePrefix="1" applyFont="1" applyFill="1" applyBorder="1" applyAlignment="1">
      <alignment horizontal="justify" vertical="top"/>
    </xf>
    <xf numFmtId="167" fontId="12" fillId="3" borderId="11" xfId="5" applyNumberFormat="1" applyFont="1" applyFill="1" applyBorder="1" applyAlignment="1">
      <alignment horizontal="center" vertical="top"/>
    </xf>
    <xf numFmtId="166" fontId="12" fillId="2" borderId="11" xfId="1" quotePrefix="1" applyNumberFormat="1" applyFont="1" applyFill="1" applyBorder="1" applyAlignment="1">
      <alignment horizontal="justify" vertical="top"/>
    </xf>
    <xf numFmtId="166" fontId="12" fillId="2" borderId="11" xfId="1" applyNumberFormat="1" applyFont="1" applyFill="1" applyBorder="1" applyAlignment="1">
      <alignment horizontal="center" vertical="top"/>
    </xf>
    <xf numFmtId="166" fontId="12" fillId="2" borderId="11" xfId="1" applyNumberFormat="1" applyFont="1" applyFill="1" applyBorder="1" applyAlignment="1">
      <alignment horizontal="justify" vertical="top"/>
    </xf>
    <xf numFmtId="0" fontId="12" fillId="0" borderId="10" xfId="1" applyFont="1" applyBorder="1" applyAlignment="1">
      <alignment horizontal="center" vertical="top"/>
    </xf>
    <xf numFmtId="0" fontId="12" fillId="0" borderId="10" xfId="2" quotePrefix="1" applyNumberFormat="1" applyFont="1" applyFill="1" applyBorder="1" applyAlignment="1">
      <alignment horizontal="left" vertical="center" wrapText="1"/>
    </xf>
    <xf numFmtId="0" fontId="12" fillId="0" borderId="10" xfId="1" applyFont="1" applyBorder="1" applyAlignment="1">
      <alignment horizontal="justify" vertical="top"/>
    </xf>
    <xf numFmtId="164" fontId="12" fillId="0" borderId="10" xfId="2" quotePrefix="1" applyFont="1" applyFill="1" applyBorder="1" applyAlignment="1">
      <alignment horizontal="justify" vertical="top"/>
    </xf>
    <xf numFmtId="0" fontId="12" fillId="0" borderId="10" xfId="1" quotePrefix="1" applyFont="1" applyBorder="1" applyAlignment="1">
      <alignment vertical="top"/>
    </xf>
    <xf numFmtId="166" fontId="12" fillId="2" borderId="10" xfId="1" quotePrefix="1" applyNumberFormat="1" applyFont="1" applyFill="1" applyBorder="1" applyAlignment="1">
      <alignment horizontal="justify" vertical="top"/>
    </xf>
    <xf numFmtId="0" fontId="12" fillId="2" borderId="10" xfId="1" applyFont="1" applyFill="1" applyBorder="1" applyAlignment="1">
      <alignment horizontal="center" vertical="top"/>
    </xf>
    <xf numFmtId="167" fontId="12" fillId="3" borderId="10" xfId="5" applyNumberFormat="1" applyFont="1" applyFill="1" applyBorder="1" applyAlignment="1">
      <alignment horizontal="center" vertical="top"/>
    </xf>
    <xf numFmtId="0" fontId="12" fillId="2" borderId="10" xfId="1" applyFont="1" applyFill="1" applyBorder="1" applyAlignment="1">
      <alignment horizontal="center" vertical="top" wrapText="1"/>
    </xf>
    <xf numFmtId="166" fontId="12" fillId="2" borderId="10" xfId="1" applyNumberFormat="1" applyFont="1" applyFill="1" applyBorder="1" applyAlignment="1">
      <alignment horizontal="center" vertical="top"/>
    </xf>
    <xf numFmtId="1" fontId="12" fillId="3" borderId="10" xfId="1" quotePrefix="1" applyNumberFormat="1" applyFont="1" applyFill="1" applyBorder="1" applyAlignment="1">
      <alignment horizontal="justify" vertical="top" wrapText="1"/>
    </xf>
    <xf numFmtId="164" fontId="12" fillId="2" borderId="10" xfId="7" applyFont="1" applyFill="1" applyBorder="1" applyAlignment="1">
      <alignment horizontal="justify" vertical="top"/>
    </xf>
    <xf numFmtId="166" fontId="12" fillId="2" borderId="10" xfId="1" applyNumberFormat="1" applyFont="1" applyFill="1" applyBorder="1" applyAlignment="1">
      <alignment horizontal="justify" vertical="top"/>
    </xf>
    <xf numFmtId="1" fontId="12" fillId="3" borderId="10" xfId="1" quotePrefix="1" applyNumberFormat="1" applyFont="1" applyFill="1" applyBorder="1" applyAlignment="1">
      <alignment horizontal="justify" vertical="top"/>
    </xf>
    <xf numFmtId="0" fontId="11" fillId="0" borderId="12" xfId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top" wrapText="1"/>
    </xf>
    <xf numFmtId="0" fontId="11" fillId="0" borderId="14" xfId="1" applyFont="1" applyBorder="1" applyAlignment="1">
      <alignment horizontal="center" vertical="top"/>
    </xf>
    <xf numFmtId="164" fontId="11" fillId="0" borderId="15" xfId="2" quotePrefix="1" applyFont="1" applyFill="1" applyBorder="1" applyAlignment="1">
      <alignment horizontal="justify" vertical="top"/>
    </xf>
    <xf numFmtId="0" fontId="12" fillId="0" borderId="12" xfId="1" applyFont="1" applyBorder="1" applyAlignment="1">
      <alignment vertical="top"/>
    </xf>
    <xf numFmtId="0" fontId="12" fillId="0" borderId="13" xfId="1" applyFont="1" applyBorder="1" applyAlignment="1">
      <alignment vertical="top"/>
    </xf>
    <xf numFmtId="0" fontId="12" fillId="0" borderId="13" xfId="1" applyFont="1" applyBorder="1" applyAlignment="1">
      <alignment vertical="top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wrapText="1"/>
    </xf>
    <xf numFmtId="0" fontId="13" fillId="0" borderId="0" xfId="1" applyFont="1"/>
    <xf numFmtId="0" fontId="14" fillId="0" borderId="0" xfId="1" applyFont="1"/>
    <xf numFmtId="0" fontId="15" fillId="5" borderId="0" xfId="1" applyFont="1" applyFill="1"/>
    <xf numFmtId="0" fontId="13" fillId="5" borderId="0" xfId="1" applyFont="1" applyFill="1"/>
    <xf numFmtId="0" fontId="16" fillId="5" borderId="0" xfId="8" applyFont="1" applyFill="1"/>
    <xf numFmtId="169" fontId="16" fillId="5" borderId="0" xfId="8" applyNumberFormat="1" applyFont="1" applyFill="1" applyAlignment="1">
      <alignment horizontal="center"/>
    </xf>
    <xf numFmtId="0" fontId="12" fillId="0" borderId="0" xfId="1" applyFont="1" applyAlignment="1">
      <alignment vertical="top"/>
    </xf>
    <xf numFmtId="0" fontId="12" fillId="0" borderId="0" xfId="1" applyFont="1" applyAlignment="1">
      <alignment horizontal="center" vertical="top" wrapText="1"/>
    </xf>
    <xf numFmtId="0" fontId="11" fillId="0" borderId="0" xfId="3" applyFont="1" applyAlignment="1">
      <alignment horizontal="center" wrapText="1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left" vertical="center" wrapText="1"/>
    </xf>
    <xf numFmtId="0" fontId="13" fillId="4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3" fillId="4" borderId="0" xfId="1" applyFont="1" applyFill="1"/>
    <xf numFmtId="0" fontId="15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1" fontId="12" fillId="3" borderId="8" xfId="1" applyNumberFormat="1" applyFont="1" applyFill="1" applyBorder="1" applyAlignment="1">
      <alignment horizontal="center" vertical="center" wrapText="1"/>
    </xf>
    <xf numFmtId="1" fontId="12" fillId="3" borderId="8" xfId="1" applyNumberFormat="1" applyFont="1" applyFill="1" applyBorder="1" applyAlignment="1">
      <alignment horizontal="center" vertical="center"/>
    </xf>
    <xf numFmtId="9" fontId="12" fillId="2" borderId="9" xfId="1" applyNumberFormat="1" applyFont="1" applyFill="1" applyBorder="1" applyAlignment="1">
      <alignment horizontal="center" vertical="center" wrapText="1"/>
    </xf>
    <xf numFmtId="0" fontId="12" fillId="0" borderId="8" xfId="2" applyNumberFormat="1" applyFont="1" applyFill="1" applyBorder="1" applyAlignment="1">
      <alignment horizontal="left" vertical="top" wrapText="1"/>
    </xf>
    <xf numFmtId="1" fontId="12" fillId="3" borderId="9" xfId="1" applyNumberFormat="1" applyFont="1" applyFill="1" applyBorder="1" applyAlignment="1">
      <alignment horizontal="center" vertical="center" wrapText="1"/>
    </xf>
    <xf numFmtId="1" fontId="12" fillId="3" borderId="9" xfId="1" applyNumberFormat="1" applyFont="1" applyFill="1" applyBorder="1" applyAlignment="1">
      <alignment horizontal="center" vertical="center"/>
    </xf>
    <xf numFmtId="0" fontId="12" fillId="0" borderId="9" xfId="2" applyNumberFormat="1" applyFont="1" applyFill="1" applyBorder="1" applyAlignment="1">
      <alignment horizontal="left" vertical="center"/>
    </xf>
    <xf numFmtId="0" fontId="12" fillId="0" borderId="10" xfId="2" applyNumberFormat="1" applyFont="1" applyFill="1" applyBorder="1" applyAlignment="1">
      <alignment horizontal="left" vertical="center" wrapText="1"/>
    </xf>
    <xf numFmtId="164" fontId="12" fillId="0" borderId="10" xfId="2" quotePrefix="1" applyFont="1" applyFill="1" applyBorder="1" applyAlignment="1">
      <alignment horizontal="center" vertical="center"/>
    </xf>
    <xf numFmtId="164" fontId="12" fillId="0" borderId="10" xfId="2" quotePrefix="1" applyFont="1" applyFill="1" applyBorder="1" applyAlignment="1">
      <alignment horizontal="justify" vertical="center"/>
    </xf>
    <xf numFmtId="167" fontId="12" fillId="3" borderId="10" xfId="5" applyNumberFormat="1" applyFont="1" applyFill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166" fontId="12" fillId="2" borderId="10" xfId="1" quotePrefix="1" applyNumberFormat="1" applyFont="1" applyFill="1" applyBorder="1" applyAlignment="1">
      <alignment horizontal="center" vertical="center"/>
    </xf>
    <xf numFmtId="167" fontId="12" fillId="3" borderId="10" xfId="5" applyNumberFormat="1" applyFont="1" applyFill="1" applyBorder="1" applyAlignment="1">
      <alignment vertical="center"/>
    </xf>
    <xf numFmtId="9" fontId="12" fillId="2" borderId="10" xfId="1" applyNumberFormat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167" fontId="12" fillId="0" borderId="9" xfId="5" applyNumberFormat="1" applyFont="1" applyFill="1" applyBorder="1" applyAlignment="1">
      <alignment horizontal="center" vertical="center"/>
    </xf>
    <xf numFmtId="167" fontId="12" fillId="2" borderId="9" xfId="5" applyNumberFormat="1" applyFont="1" applyFill="1" applyBorder="1" applyAlignment="1">
      <alignment horizontal="center" vertical="center"/>
    </xf>
    <xf numFmtId="166" fontId="17" fillId="2" borderId="9" xfId="1" quotePrefix="1" applyNumberFormat="1" applyFont="1" applyFill="1" applyBorder="1" applyAlignment="1">
      <alignment horizontal="center" vertical="center"/>
    </xf>
    <xf numFmtId="0" fontId="12" fillId="5" borderId="8" xfId="2" applyNumberFormat="1" applyFont="1" applyFill="1" applyBorder="1" applyAlignment="1">
      <alignment horizontal="left" vertical="center" wrapText="1"/>
    </xf>
    <xf numFmtId="0" fontId="12" fillId="5" borderId="8" xfId="2" applyNumberFormat="1" applyFont="1" applyFill="1" applyBorder="1" applyAlignment="1">
      <alignment horizontal="center" vertical="top" wrapText="1"/>
    </xf>
    <xf numFmtId="0" fontId="12" fillId="5" borderId="8" xfId="1" applyFont="1" applyFill="1" applyBorder="1" applyAlignment="1">
      <alignment horizontal="justify" vertical="top"/>
    </xf>
    <xf numFmtId="164" fontId="12" fillId="5" borderId="8" xfId="2" quotePrefix="1" applyFont="1" applyFill="1" applyBorder="1" applyAlignment="1">
      <alignment horizontal="center" vertical="center"/>
    </xf>
    <xf numFmtId="0" fontId="12" fillId="5" borderId="8" xfId="1" applyFont="1" applyFill="1" applyBorder="1" applyAlignment="1">
      <alignment horizontal="center" vertical="center"/>
    </xf>
    <xf numFmtId="166" fontId="12" fillId="5" borderId="8" xfId="1" quotePrefix="1" applyNumberFormat="1" applyFont="1" applyFill="1" applyBorder="1" applyAlignment="1">
      <alignment horizontal="center" vertical="center"/>
    </xf>
    <xf numFmtId="167" fontId="12" fillId="5" borderId="8" xfId="5" applyNumberFormat="1" applyFont="1" applyFill="1" applyBorder="1" applyAlignment="1">
      <alignment horizontal="center" vertical="center"/>
    </xf>
    <xf numFmtId="0" fontId="12" fillId="5" borderId="8" xfId="1" applyFont="1" applyFill="1" applyBorder="1" applyAlignment="1">
      <alignment horizontal="center" vertical="center" wrapText="1"/>
    </xf>
    <xf numFmtId="166" fontId="12" fillId="5" borderId="8" xfId="1" applyNumberFormat="1" applyFont="1" applyFill="1" applyBorder="1" applyAlignment="1">
      <alignment horizontal="center" vertical="center"/>
    </xf>
    <xf numFmtId="1" fontId="12" fillId="5" borderId="8" xfId="1" applyNumberFormat="1" applyFont="1" applyFill="1" applyBorder="1" applyAlignment="1">
      <alignment horizontal="center" vertical="center" wrapText="1"/>
    </xf>
    <xf numFmtId="164" fontId="12" fillId="5" borderId="8" xfId="7" applyFont="1" applyFill="1" applyBorder="1" applyAlignment="1">
      <alignment horizontal="center" vertical="center"/>
    </xf>
    <xf numFmtId="1" fontId="12" fillId="5" borderId="8" xfId="1" applyNumberFormat="1" applyFont="1" applyFill="1" applyBorder="1" applyAlignment="1">
      <alignment horizontal="center" vertical="center"/>
    </xf>
    <xf numFmtId="14" fontId="12" fillId="0" borderId="8" xfId="2" applyNumberFormat="1" applyFont="1" applyFill="1" applyBorder="1" applyAlignment="1">
      <alignment horizontal="center" vertical="top" wrapText="1"/>
    </xf>
    <xf numFmtId="43" fontId="12" fillId="3" borderId="9" xfId="9" applyFont="1" applyFill="1" applyBorder="1" applyAlignment="1">
      <alignment horizontal="center" vertical="center"/>
    </xf>
    <xf numFmtId="166" fontId="12" fillId="2" borderId="9" xfId="1" applyNumberFormat="1" applyFont="1" applyFill="1" applyBorder="1" applyAlignment="1">
      <alignment horizontal="center" vertical="center" wrapText="1"/>
    </xf>
    <xf numFmtId="43" fontId="13" fillId="0" borderId="0" xfId="9" applyFont="1"/>
    <xf numFmtId="43" fontId="11" fillId="0" borderId="0" xfId="9" applyFont="1" applyAlignment="1">
      <alignment horizontal="center"/>
    </xf>
    <xf numFmtId="43" fontId="12" fillId="0" borderId="0" xfId="9" applyFont="1" applyAlignment="1">
      <alignment vertical="top"/>
    </xf>
    <xf numFmtId="43" fontId="11" fillId="3" borderId="5" xfId="9" applyFont="1" applyFill="1" applyBorder="1" applyAlignment="1">
      <alignment horizontal="center" vertical="center"/>
    </xf>
    <xf numFmtId="43" fontId="12" fillId="5" borderId="8" xfId="9" applyFont="1" applyFill="1" applyBorder="1" applyAlignment="1">
      <alignment horizontal="center" vertical="center"/>
    </xf>
    <xf numFmtId="43" fontId="12" fillId="3" borderId="8" xfId="9" applyFont="1" applyFill="1" applyBorder="1" applyAlignment="1">
      <alignment horizontal="center" vertical="center"/>
    </xf>
    <xf numFmtId="43" fontId="12" fillId="3" borderId="9" xfId="9" applyFont="1" applyFill="1" applyBorder="1" applyAlignment="1">
      <alignment horizontal="center" vertical="top"/>
    </xf>
    <xf numFmtId="43" fontId="12" fillId="3" borderId="10" xfId="9" applyFont="1" applyFill="1" applyBorder="1" applyAlignment="1">
      <alignment horizontal="center" vertical="top"/>
    </xf>
    <xf numFmtId="43" fontId="12" fillId="0" borderId="13" xfId="9" applyFont="1" applyBorder="1" applyAlignment="1">
      <alignment vertical="top"/>
    </xf>
    <xf numFmtId="0" fontId="11" fillId="0" borderId="6" xfId="1" applyFont="1" applyBorder="1" applyAlignment="1">
      <alignment horizontal="center" vertical="center" wrapText="1"/>
    </xf>
    <xf numFmtId="0" fontId="12" fillId="6" borderId="9" xfId="2" applyNumberFormat="1" applyFont="1" applyFill="1" applyBorder="1" applyAlignment="1">
      <alignment horizontal="left" vertical="center" wrapText="1"/>
    </xf>
    <xf numFmtId="0" fontId="12" fillId="6" borderId="9" xfId="2" applyNumberFormat="1" applyFont="1" applyFill="1" applyBorder="1" applyAlignment="1">
      <alignment horizontal="center" vertical="center" wrapText="1"/>
    </xf>
    <xf numFmtId="0" fontId="12" fillId="6" borderId="9" xfId="1" applyFont="1" applyFill="1" applyBorder="1" applyAlignment="1">
      <alignment horizontal="justify" vertical="top"/>
    </xf>
    <xf numFmtId="164" fontId="12" fillId="6" borderId="9" xfId="2" quotePrefix="1" applyFont="1" applyFill="1" applyBorder="1" applyAlignment="1">
      <alignment horizontal="center" vertical="center"/>
    </xf>
    <xf numFmtId="0" fontId="12" fillId="6" borderId="9" xfId="1" applyFont="1" applyFill="1" applyBorder="1" applyAlignment="1">
      <alignment horizontal="center" vertical="center"/>
    </xf>
    <xf numFmtId="0" fontId="13" fillId="6" borderId="0" xfId="1" applyFont="1" applyFill="1"/>
    <xf numFmtId="14" fontId="12" fillId="0" borderId="9" xfId="2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justify" vertical="top" wrapText="1"/>
    </xf>
    <xf numFmtId="164" fontId="12" fillId="0" borderId="9" xfId="2" quotePrefix="1" applyFont="1" applyFill="1" applyBorder="1" applyAlignment="1">
      <alignment horizontal="center" vertical="center" wrapText="1"/>
    </xf>
    <xf numFmtId="166" fontId="12" fillId="2" borderId="9" xfId="1" quotePrefix="1" applyNumberFormat="1" applyFont="1" applyFill="1" applyBorder="1" applyAlignment="1">
      <alignment horizontal="center" vertical="center" wrapText="1"/>
    </xf>
    <xf numFmtId="167" fontId="12" fillId="3" borderId="9" xfId="5" applyNumberFormat="1" applyFont="1" applyFill="1" applyBorder="1" applyAlignment="1">
      <alignment horizontal="center" vertical="center" wrapText="1"/>
    </xf>
    <xf numFmtId="43" fontId="12" fillId="3" borderId="9" xfId="9" applyFont="1" applyFill="1" applyBorder="1" applyAlignment="1">
      <alignment horizontal="center" vertical="center" wrapText="1"/>
    </xf>
    <xf numFmtId="164" fontId="12" fillId="2" borderId="9" xfId="7" applyFont="1" applyFill="1" applyBorder="1" applyAlignment="1">
      <alignment horizontal="center" vertical="center" wrapText="1"/>
    </xf>
    <xf numFmtId="43" fontId="13" fillId="0" borderId="0" xfId="9" applyFont="1" applyAlignment="1">
      <alignment horizont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167" fontId="11" fillId="3" borderId="1" xfId="5" applyNumberFormat="1" applyFont="1" applyFill="1" applyBorder="1" applyAlignment="1">
      <alignment horizontal="center" vertical="center" wrapText="1"/>
    </xf>
    <xf numFmtId="167" fontId="11" fillId="3" borderId="7" xfId="5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165" fontId="11" fillId="2" borderId="1" xfId="5" applyFont="1" applyFill="1" applyBorder="1" applyAlignment="1">
      <alignment horizontal="center" vertical="center" wrapText="1"/>
    </xf>
    <xf numFmtId="165" fontId="11" fillId="2" borderId="7" xfId="5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/>
    </xf>
    <xf numFmtId="168" fontId="11" fillId="2" borderId="2" xfId="3" applyNumberFormat="1" applyFont="1" applyFill="1" applyBorder="1" applyAlignment="1">
      <alignment horizontal="center" vertical="center"/>
    </xf>
    <xf numFmtId="168" fontId="11" fillId="2" borderId="4" xfId="3" applyNumberFormat="1" applyFont="1" applyFill="1" applyBorder="1" applyAlignment="1">
      <alignment horizontal="center" vertical="center"/>
    </xf>
    <xf numFmtId="168" fontId="11" fillId="2" borderId="2" xfId="3" applyNumberFormat="1" applyFont="1" applyFill="1" applyBorder="1" applyAlignment="1">
      <alignment horizontal="center" vertical="center" wrapText="1"/>
    </xf>
    <xf numFmtId="168" fontId="11" fillId="2" borderId="3" xfId="3" applyNumberFormat="1" applyFont="1" applyFill="1" applyBorder="1" applyAlignment="1">
      <alignment horizontal="center" vertical="center" wrapText="1"/>
    </xf>
    <xf numFmtId="168" fontId="11" fillId="2" borderId="4" xfId="3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167" fontId="11" fillId="3" borderId="2" xfId="5" applyNumberFormat="1" applyFont="1" applyFill="1" applyBorder="1" applyAlignment="1">
      <alignment horizontal="center" vertical="center"/>
    </xf>
    <xf numFmtId="167" fontId="11" fillId="3" borderId="3" xfId="5" applyNumberFormat="1" applyFont="1" applyFill="1" applyBorder="1" applyAlignment="1">
      <alignment horizontal="center" vertical="center"/>
    </xf>
    <xf numFmtId="167" fontId="11" fillId="3" borderId="4" xfId="5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43" fontId="11" fillId="3" borderId="1" xfId="9" applyFont="1" applyFill="1" applyBorder="1" applyAlignment="1">
      <alignment horizontal="center" vertical="center" wrapText="1"/>
    </xf>
    <xf numFmtId="43" fontId="11" fillId="3" borderId="7" xfId="9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1" fillId="0" borderId="7" xfId="1" applyFont="1" applyBorder="1" applyAlignment="1">
      <alignment horizontal="center" vertical="center" wrapText="1"/>
    </xf>
  </cellXfs>
  <cellStyles count="10">
    <cellStyle name="Comma" xfId="9" builtinId="3"/>
    <cellStyle name="Comma [0] 2" xfId="2"/>
    <cellStyle name="Comma [0] 3 3" xfId="7"/>
    <cellStyle name="Comma 2" xfId="5"/>
    <cellStyle name="Normal" xfId="0" builtinId="0"/>
    <cellStyle name="Normal 2 2" xfId="1"/>
    <cellStyle name="Normal 2 2 5" xfId="6"/>
    <cellStyle name="Normal 2 2 6" xfId="8"/>
    <cellStyle name="Normal_(TP 23) PERJALANAN DINAS LAMPIRAN 1B" xfId="4"/>
    <cellStyle name="Normal_Lampiran TP SPPD DPRD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showGridLines="0" tabSelected="1" view="pageBreakPreview" topLeftCell="A19" zoomScale="85" zoomScaleNormal="85" zoomScaleSheetLayoutView="85" workbookViewId="0">
      <selection activeCell="I24" sqref="I24"/>
    </sheetView>
  </sheetViews>
  <sheetFormatPr defaultColWidth="8.85546875" defaultRowHeight="11.25" x14ac:dyDescent="0.2"/>
  <cols>
    <col min="1" max="1" width="9" style="171" bestFit="1" customWidth="1"/>
    <col min="2" max="2" width="14.42578125" style="102" customWidth="1"/>
    <col min="3" max="3" width="14.140625" style="102" customWidth="1"/>
    <col min="4" max="4" width="26.28515625" style="103" customWidth="1"/>
    <col min="5" max="5" width="10.5703125" style="103" customWidth="1"/>
    <col min="6" max="6" width="8.85546875" style="103" customWidth="1"/>
    <col min="7" max="7" width="9" style="103" bestFit="1" customWidth="1"/>
    <col min="8" max="8" width="8.7109375" style="103" customWidth="1"/>
    <col min="9" max="9" width="12.140625" style="103" customWidth="1"/>
    <col min="10" max="10" width="8" style="103" customWidth="1"/>
    <col min="11" max="13" width="9.7109375" style="103" customWidth="1"/>
    <col min="14" max="14" width="9.42578125" style="103" customWidth="1"/>
    <col min="15" max="15" width="10.5703125" style="103" customWidth="1"/>
    <col min="16" max="16" width="15.5703125" style="154" customWidth="1"/>
    <col min="17" max="17" width="9" style="102" customWidth="1"/>
    <col min="18" max="21" width="8.7109375" style="103" customWidth="1"/>
    <col min="22" max="22" width="13.42578125" style="103" customWidth="1"/>
    <col min="23" max="23" width="17.5703125" style="103" customWidth="1"/>
    <col min="24" max="27" width="8.7109375" style="103" customWidth="1"/>
    <col min="28" max="28" width="8.85546875" style="103" customWidth="1"/>
    <col min="29" max="30" width="21.85546875" style="103" customWidth="1"/>
    <col min="31" max="31" width="12.42578125" style="103" customWidth="1"/>
    <col min="32" max="32" width="24.42578125" style="103" customWidth="1"/>
    <col min="33" max="16384" width="8.85546875" style="103"/>
  </cols>
  <sheetData>
    <row r="1" spans="1:31" x14ac:dyDescent="0.2">
      <c r="AE1" s="117" t="s">
        <v>45</v>
      </c>
    </row>
    <row r="2" spans="1:31" x14ac:dyDescent="0.2">
      <c r="A2" s="187" t="s">
        <v>58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1" x14ac:dyDescent="0.2">
      <c r="A3" s="172" t="s">
        <v>59</v>
      </c>
      <c r="B3" s="111"/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55"/>
      <c r="Q3" s="111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</row>
    <row r="4" spans="1:31" x14ac:dyDescent="0.2">
      <c r="A4" s="173"/>
      <c r="B4" s="113"/>
      <c r="C4" s="113"/>
      <c r="D4" s="112"/>
      <c r="E4" s="112"/>
      <c r="F4" s="112"/>
      <c r="G4" s="112"/>
      <c r="H4" s="109"/>
      <c r="I4" s="109"/>
      <c r="J4" s="109"/>
      <c r="K4" s="109"/>
      <c r="L4" s="109"/>
      <c r="M4" s="109"/>
      <c r="N4" s="109"/>
      <c r="O4" s="109"/>
      <c r="P4" s="156"/>
      <c r="Q4" s="110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1" ht="30.75" customHeight="1" x14ac:dyDescent="0.2">
      <c r="A5" s="183" t="s">
        <v>0</v>
      </c>
      <c r="B5" s="183" t="s">
        <v>1</v>
      </c>
      <c r="C5" s="183" t="s">
        <v>21</v>
      </c>
      <c r="D5" s="183" t="s">
        <v>2</v>
      </c>
      <c r="E5" s="183" t="s">
        <v>3</v>
      </c>
      <c r="F5" s="183" t="s">
        <v>4</v>
      </c>
      <c r="G5" s="183" t="s">
        <v>5</v>
      </c>
      <c r="H5" s="190" t="s">
        <v>6</v>
      </c>
      <c r="I5" s="191"/>
      <c r="J5" s="192"/>
      <c r="K5" s="201" t="s">
        <v>24</v>
      </c>
      <c r="L5" s="202"/>
      <c r="M5" s="202"/>
      <c r="N5" s="202"/>
      <c r="O5" s="202"/>
      <c r="P5" s="203"/>
      <c r="Q5" s="198" t="s">
        <v>7</v>
      </c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200"/>
    </row>
    <row r="6" spans="1:31" ht="24.75" customHeight="1" x14ac:dyDescent="0.2">
      <c r="A6" s="184"/>
      <c r="B6" s="184"/>
      <c r="C6" s="184"/>
      <c r="D6" s="184"/>
      <c r="E6" s="184"/>
      <c r="F6" s="184"/>
      <c r="G6" s="184"/>
      <c r="H6" s="193" t="s">
        <v>8</v>
      </c>
      <c r="I6" s="194"/>
      <c r="J6" s="188" t="s">
        <v>9</v>
      </c>
      <c r="K6" s="185" t="s">
        <v>23</v>
      </c>
      <c r="L6" s="185" t="s">
        <v>25</v>
      </c>
      <c r="M6" s="185" t="s">
        <v>28</v>
      </c>
      <c r="N6" s="185" t="s">
        <v>30</v>
      </c>
      <c r="O6" s="185" t="s">
        <v>29</v>
      </c>
      <c r="P6" s="206" t="s">
        <v>10</v>
      </c>
      <c r="Q6" s="204" t="s">
        <v>42</v>
      </c>
      <c r="R6" s="195" t="s">
        <v>31</v>
      </c>
      <c r="S6" s="196"/>
      <c r="T6" s="196"/>
      <c r="U6" s="196"/>
      <c r="V6" s="196"/>
      <c r="W6" s="196"/>
      <c r="X6" s="197"/>
      <c r="Y6" s="195" t="s">
        <v>34</v>
      </c>
      <c r="Z6" s="196"/>
      <c r="AA6" s="196"/>
      <c r="AB6" s="196"/>
      <c r="AC6" s="196"/>
      <c r="AD6" s="196"/>
      <c r="AE6" s="197"/>
    </row>
    <row r="7" spans="1:31" ht="33.75" customHeight="1" x14ac:dyDescent="0.2">
      <c r="A7" s="163"/>
      <c r="B7" s="15"/>
      <c r="C7" s="15"/>
      <c r="D7" s="14"/>
      <c r="E7" s="16"/>
      <c r="F7" s="17"/>
      <c r="G7" s="14"/>
      <c r="H7" s="18" t="s">
        <v>12</v>
      </c>
      <c r="I7" s="18" t="s">
        <v>13</v>
      </c>
      <c r="J7" s="189"/>
      <c r="K7" s="186"/>
      <c r="L7" s="186"/>
      <c r="M7" s="186"/>
      <c r="N7" s="186"/>
      <c r="O7" s="186"/>
      <c r="P7" s="207"/>
      <c r="Q7" s="205"/>
      <c r="R7" s="19" t="s">
        <v>8</v>
      </c>
      <c r="S7" s="19" t="s">
        <v>33</v>
      </c>
      <c r="T7" s="19" t="s">
        <v>5</v>
      </c>
      <c r="U7" s="20" t="s">
        <v>44</v>
      </c>
      <c r="V7" s="21" t="s">
        <v>62</v>
      </c>
      <c r="W7" s="21" t="s">
        <v>35</v>
      </c>
      <c r="X7" s="20" t="s">
        <v>26</v>
      </c>
      <c r="Y7" s="19" t="s">
        <v>8</v>
      </c>
      <c r="Z7" s="19" t="s">
        <v>33</v>
      </c>
      <c r="AA7" s="19" t="s">
        <v>5</v>
      </c>
      <c r="AB7" s="20" t="s">
        <v>22</v>
      </c>
      <c r="AC7" s="21" t="s">
        <v>62</v>
      </c>
      <c r="AD7" s="21" t="s">
        <v>35</v>
      </c>
      <c r="AE7" s="20" t="s">
        <v>26</v>
      </c>
    </row>
    <row r="8" spans="1:31" x14ac:dyDescent="0.2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5">
        <v>8</v>
      </c>
      <c r="I8" s="25">
        <v>9</v>
      </c>
      <c r="J8" s="25">
        <v>10</v>
      </c>
      <c r="K8" s="26">
        <v>12</v>
      </c>
      <c r="L8" s="26">
        <v>13</v>
      </c>
      <c r="M8" s="26">
        <v>14</v>
      </c>
      <c r="N8" s="26">
        <v>15</v>
      </c>
      <c r="O8" s="26">
        <v>16</v>
      </c>
      <c r="P8" s="157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6">
        <v>23</v>
      </c>
      <c r="W8" s="26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6">
        <v>30</v>
      </c>
      <c r="AD8" s="26">
        <v>31</v>
      </c>
      <c r="AE8" s="25">
        <v>32</v>
      </c>
    </row>
    <row r="9" spans="1:31" ht="46.5" customHeight="1" x14ac:dyDescent="0.2">
      <c r="A9" s="31"/>
      <c r="B9" s="139" t="s">
        <v>52</v>
      </c>
      <c r="C9" s="140" t="s">
        <v>76</v>
      </c>
      <c r="D9" s="141" t="s">
        <v>53</v>
      </c>
      <c r="E9" s="142">
        <v>5786000</v>
      </c>
      <c r="F9" s="143" t="s">
        <v>27</v>
      </c>
      <c r="G9" s="143" t="s">
        <v>15</v>
      </c>
      <c r="H9" s="144">
        <v>43873</v>
      </c>
      <c r="I9" s="144">
        <v>43875</v>
      </c>
      <c r="J9" s="143">
        <v>3</v>
      </c>
      <c r="K9" s="145">
        <v>2400000</v>
      </c>
      <c r="L9" s="145"/>
      <c r="M9" s="145">
        <v>1200000</v>
      </c>
      <c r="N9" s="145"/>
      <c r="O9" s="145"/>
      <c r="P9" s="158">
        <v>2186000</v>
      </c>
      <c r="Q9" s="146" t="s">
        <v>54</v>
      </c>
      <c r="R9" s="144">
        <v>43873</v>
      </c>
      <c r="S9" s="144" t="s">
        <v>32</v>
      </c>
      <c r="T9" s="144" t="s">
        <v>15</v>
      </c>
      <c r="U9" s="147" t="s">
        <v>55</v>
      </c>
      <c r="V9" s="148" t="s">
        <v>56</v>
      </c>
      <c r="W9" s="148" t="s">
        <v>56</v>
      </c>
      <c r="X9" s="149">
        <v>1136000</v>
      </c>
      <c r="Y9" s="144">
        <v>43875</v>
      </c>
      <c r="Z9" s="144" t="s">
        <v>15</v>
      </c>
      <c r="AA9" s="144" t="s">
        <v>32</v>
      </c>
      <c r="AB9" s="147" t="s">
        <v>14</v>
      </c>
      <c r="AC9" s="150" t="s">
        <v>57</v>
      </c>
      <c r="AD9" s="150" t="s">
        <v>57</v>
      </c>
      <c r="AE9" s="149">
        <v>1050000</v>
      </c>
    </row>
    <row r="10" spans="1:31" ht="56.25" x14ac:dyDescent="0.2">
      <c r="A10" s="44">
        <v>1</v>
      </c>
      <c r="B10" s="53" t="s">
        <v>63</v>
      </c>
      <c r="C10" s="151">
        <v>45257</v>
      </c>
      <c r="D10" s="29" t="s">
        <v>64</v>
      </c>
      <c r="E10" s="43">
        <v>6830244</v>
      </c>
      <c r="F10" s="44" t="s">
        <v>27</v>
      </c>
      <c r="G10" s="31" t="s">
        <v>32</v>
      </c>
      <c r="H10" s="32">
        <v>45257</v>
      </c>
      <c r="I10" s="32">
        <v>45259</v>
      </c>
      <c r="J10" s="33">
        <v>3</v>
      </c>
      <c r="K10" s="47">
        <v>1290000</v>
      </c>
      <c r="L10" s="47"/>
      <c r="M10" s="47">
        <v>1550000</v>
      </c>
      <c r="N10" s="47">
        <v>950000</v>
      </c>
      <c r="O10" s="47"/>
      <c r="P10" s="159">
        <f>1538840+1501404</f>
        <v>3040244</v>
      </c>
      <c r="Q10" s="121" t="s">
        <v>65</v>
      </c>
      <c r="R10" s="32">
        <v>45257</v>
      </c>
      <c r="S10" s="32" t="s">
        <v>66</v>
      </c>
      <c r="T10" s="32" t="s">
        <v>32</v>
      </c>
      <c r="U10" s="36" t="s">
        <v>69</v>
      </c>
      <c r="V10" s="119"/>
      <c r="W10" s="119"/>
      <c r="X10" s="38">
        <v>1538840</v>
      </c>
      <c r="Y10" s="32">
        <v>45257</v>
      </c>
      <c r="Z10" s="32" t="s">
        <v>74</v>
      </c>
      <c r="AA10" s="32" t="s">
        <v>68</v>
      </c>
      <c r="AB10" s="36" t="s">
        <v>67</v>
      </c>
      <c r="AC10" s="120" t="s">
        <v>70</v>
      </c>
      <c r="AD10" s="120">
        <v>211307083104</v>
      </c>
      <c r="AE10" s="38">
        <v>1501404</v>
      </c>
    </row>
    <row r="11" spans="1:31" ht="56.25" x14ac:dyDescent="0.2">
      <c r="A11" s="44">
        <v>2</v>
      </c>
      <c r="B11" s="53" t="s">
        <v>71</v>
      </c>
      <c r="C11" s="151">
        <v>45257</v>
      </c>
      <c r="D11" s="42" t="s">
        <v>64</v>
      </c>
      <c r="E11" s="43"/>
      <c r="F11" s="44" t="s">
        <v>27</v>
      </c>
      <c r="G11" s="44" t="s">
        <v>32</v>
      </c>
      <c r="H11" s="45">
        <v>45257</v>
      </c>
      <c r="I11" s="45">
        <v>45259</v>
      </c>
      <c r="J11" s="46">
        <v>3</v>
      </c>
      <c r="K11" s="47">
        <v>1290000</v>
      </c>
      <c r="L11" s="47"/>
      <c r="M11" s="47">
        <v>1550000</v>
      </c>
      <c r="N11" s="47">
        <v>110000</v>
      </c>
      <c r="O11" s="47"/>
      <c r="P11" s="159">
        <f>1538840+1501404</f>
        <v>3040244</v>
      </c>
      <c r="Q11" s="48" t="s">
        <v>65</v>
      </c>
      <c r="R11" s="45">
        <v>45257</v>
      </c>
      <c r="S11" s="45" t="s">
        <v>66</v>
      </c>
      <c r="T11" s="49" t="s">
        <v>72</v>
      </c>
      <c r="U11" s="49" t="s">
        <v>69</v>
      </c>
      <c r="V11" s="123"/>
      <c r="W11" s="123"/>
      <c r="X11" s="51">
        <v>1538840</v>
      </c>
      <c r="Y11" s="45">
        <v>45257</v>
      </c>
      <c r="Z11" s="32" t="s">
        <v>75</v>
      </c>
      <c r="AA11" s="32" t="s">
        <v>68</v>
      </c>
      <c r="AB11" s="49" t="s">
        <v>67</v>
      </c>
      <c r="AC11" s="124" t="s">
        <v>70</v>
      </c>
      <c r="AD11" s="124">
        <v>211307083104</v>
      </c>
      <c r="AE11" s="51">
        <v>1501404</v>
      </c>
    </row>
    <row r="12" spans="1:31" ht="33.75" x14ac:dyDescent="0.2">
      <c r="A12" s="44">
        <v>3</v>
      </c>
      <c r="B12" s="53" t="s">
        <v>77</v>
      </c>
      <c r="C12" s="28"/>
      <c r="D12" s="42" t="s">
        <v>78</v>
      </c>
      <c r="E12" s="43">
        <v>9030766</v>
      </c>
      <c r="F12" s="44" t="s">
        <v>79</v>
      </c>
      <c r="G12" s="44" t="s">
        <v>80</v>
      </c>
      <c r="H12" s="45">
        <v>45222</v>
      </c>
      <c r="I12" s="45">
        <v>45228</v>
      </c>
      <c r="J12" s="46">
        <v>4</v>
      </c>
      <c r="K12" s="47">
        <v>2120000</v>
      </c>
      <c r="L12" s="47"/>
      <c r="M12" s="47">
        <v>2058000</v>
      </c>
      <c r="N12" s="47"/>
      <c r="O12" s="47"/>
      <c r="P12" s="152">
        <v>4852766</v>
      </c>
      <c r="Q12" s="48" t="s">
        <v>81</v>
      </c>
      <c r="R12" s="45">
        <v>45223</v>
      </c>
      <c r="S12" s="45" t="s">
        <v>66</v>
      </c>
      <c r="T12" s="49" t="s">
        <v>80</v>
      </c>
      <c r="U12" s="153" t="s">
        <v>82</v>
      </c>
      <c r="V12" s="123">
        <v>1079821807</v>
      </c>
      <c r="W12" s="50" t="s">
        <v>86</v>
      </c>
      <c r="X12" s="51">
        <v>2395301</v>
      </c>
      <c r="Y12" s="45">
        <v>45228</v>
      </c>
      <c r="Z12" s="49" t="s">
        <v>80</v>
      </c>
      <c r="AA12" s="32" t="s">
        <v>68</v>
      </c>
      <c r="AB12" s="49" t="s">
        <v>83</v>
      </c>
      <c r="AC12" s="52">
        <v>1081389257</v>
      </c>
      <c r="AD12" s="52" t="s">
        <v>87</v>
      </c>
      <c r="AE12" s="51">
        <v>2457465</v>
      </c>
    </row>
    <row r="13" spans="1:31" ht="33.75" x14ac:dyDescent="0.2">
      <c r="A13" s="44">
        <v>4</v>
      </c>
      <c r="B13" s="53" t="s">
        <v>84</v>
      </c>
      <c r="C13" s="28"/>
      <c r="D13" s="42" t="s">
        <v>105</v>
      </c>
      <c r="E13" s="43">
        <v>9030766</v>
      </c>
      <c r="F13" s="44" t="s">
        <v>79</v>
      </c>
      <c r="G13" s="44" t="s">
        <v>80</v>
      </c>
      <c r="H13" s="45">
        <v>45222</v>
      </c>
      <c r="I13" s="45">
        <v>45228</v>
      </c>
      <c r="J13" s="46">
        <v>4</v>
      </c>
      <c r="K13" s="47">
        <v>2120000</v>
      </c>
      <c r="L13" s="47"/>
      <c r="M13" s="47">
        <v>2058000</v>
      </c>
      <c r="N13" s="47"/>
      <c r="O13" s="47"/>
      <c r="P13" s="152">
        <f t="shared" ref="P13:P16" si="0">2395301+2457465</f>
        <v>4852766</v>
      </c>
      <c r="Q13" s="48" t="s">
        <v>81</v>
      </c>
      <c r="R13" s="45">
        <v>45223</v>
      </c>
      <c r="S13" s="45" t="s">
        <v>66</v>
      </c>
      <c r="T13" s="49" t="s">
        <v>80</v>
      </c>
      <c r="U13" s="153" t="s">
        <v>82</v>
      </c>
      <c r="V13" s="123">
        <v>1079821807</v>
      </c>
      <c r="W13" s="50" t="s">
        <v>86</v>
      </c>
      <c r="X13" s="51">
        <v>2395301</v>
      </c>
      <c r="Y13" s="45">
        <v>45228</v>
      </c>
      <c r="Z13" s="49" t="s">
        <v>80</v>
      </c>
      <c r="AA13" s="32" t="s">
        <v>68</v>
      </c>
      <c r="AB13" s="49" t="s">
        <v>83</v>
      </c>
      <c r="AC13" s="124">
        <v>1081389257</v>
      </c>
      <c r="AD13" s="124" t="s">
        <v>88</v>
      </c>
      <c r="AE13" s="51">
        <v>2457465</v>
      </c>
    </row>
    <row r="14" spans="1:31" ht="33.75" x14ac:dyDescent="0.2">
      <c r="A14" s="44">
        <v>5</v>
      </c>
      <c r="B14" s="53" t="s">
        <v>85</v>
      </c>
      <c r="C14" s="41"/>
      <c r="D14" s="42" t="s">
        <v>105</v>
      </c>
      <c r="E14" s="43">
        <v>9030766</v>
      </c>
      <c r="F14" s="44" t="s">
        <v>79</v>
      </c>
      <c r="G14" s="44" t="s">
        <v>80</v>
      </c>
      <c r="H14" s="45">
        <v>45222</v>
      </c>
      <c r="I14" s="45">
        <v>45228</v>
      </c>
      <c r="J14" s="46">
        <v>4</v>
      </c>
      <c r="K14" s="47">
        <v>2120000</v>
      </c>
      <c r="L14" s="47"/>
      <c r="M14" s="47">
        <v>2058000</v>
      </c>
      <c r="N14" s="47"/>
      <c r="O14" s="47"/>
      <c r="P14" s="152">
        <f t="shared" si="0"/>
        <v>4852766</v>
      </c>
      <c r="Q14" s="48" t="s">
        <v>81</v>
      </c>
      <c r="R14" s="45">
        <v>45223</v>
      </c>
      <c r="S14" s="45" t="s">
        <v>66</v>
      </c>
      <c r="T14" s="49" t="s">
        <v>80</v>
      </c>
      <c r="U14" s="153" t="s">
        <v>82</v>
      </c>
      <c r="V14" s="50">
        <v>1079821807</v>
      </c>
      <c r="W14" s="50" t="s">
        <v>86</v>
      </c>
      <c r="X14" s="51">
        <v>2395301</v>
      </c>
      <c r="Y14" s="45">
        <v>45228</v>
      </c>
      <c r="Z14" s="49" t="s">
        <v>80</v>
      </c>
      <c r="AA14" s="32" t="s">
        <v>68</v>
      </c>
      <c r="AB14" s="49" t="s">
        <v>83</v>
      </c>
      <c r="AC14" s="52">
        <v>1081389257</v>
      </c>
      <c r="AD14" s="52" t="s">
        <v>87</v>
      </c>
      <c r="AE14" s="51">
        <v>2457465</v>
      </c>
    </row>
    <row r="15" spans="1:31" ht="33.75" x14ac:dyDescent="0.2">
      <c r="A15" s="44">
        <v>6</v>
      </c>
      <c r="B15" s="53" t="s">
        <v>99</v>
      </c>
      <c r="C15" s="41"/>
      <c r="D15" s="42" t="s">
        <v>105</v>
      </c>
      <c r="E15" s="43">
        <v>9030766</v>
      </c>
      <c r="F15" s="44" t="s">
        <v>79</v>
      </c>
      <c r="G15" s="44" t="s">
        <v>80</v>
      </c>
      <c r="H15" s="45">
        <v>45222</v>
      </c>
      <c r="I15" s="45" t="s">
        <v>92</v>
      </c>
      <c r="J15" s="46">
        <v>4</v>
      </c>
      <c r="K15" s="47">
        <v>2120000</v>
      </c>
      <c r="L15" s="47"/>
      <c r="M15" s="47">
        <v>2058000</v>
      </c>
      <c r="N15" s="47"/>
      <c r="O15" s="47"/>
      <c r="P15" s="152">
        <f t="shared" si="0"/>
        <v>4852766</v>
      </c>
      <c r="Q15" s="48" t="s">
        <v>81</v>
      </c>
      <c r="R15" s="45">
        <v>45223</v>
      </c>
      <c r="S15" s="49" t="s">
        <v>66</v>
      </c>
      <c r="T15" s="49" t="s">
        <v>80</v>
      </c>
      <c r="U15" s="153" t="s">
        <v>82</v>
      </c>
      <c r="V15" s="123">
        <v>1079821807</v>
      </c>
      <c r="W15" s="50" t="s">
        <v>86</v>
      </c>
      <c r="X15" s="51">
        <v>2395301</v>
      </c>
      <c r="Y15" s="45">
        <v>45228</v>
      </c>
      <c r="Z15" s="49" t="s">
        <v>80</v>
      </c>
      <c r="AA15" s="32" t="s">
        <v>73</v>
      </c>
      <c r="AB15" s="49" t="s">
        <v>83</v>
      </c>
      <c r="AC15" s="52">
        <v>1081389257</v>
      </c>
      <c r="AD15" s="52" t="s">
        <v>87</v>
      </c>
      <c r="AE15" s="51">
        <v>2457465</v>
      </c>
    </row>
    <row r="16" spans="1:31" ht="33.75" x14ac:dyDescent="0.2">
      <c r="A16" s="44">
        <v>7</v>
      </c>
      <c r="B16" s="53" t="s">
        <v>89</v>
      </c>
      <c r="C16" s="41"/>
      <c r="D16" s="42" t="s">
        <v>105</v>
      </c>
      <c r="E16" s="43">
        <v>9030766</v>
      </c>
      <c r="F16" s="44" t="s">
        <v>79</v>
      </c>
      <c r="G16" s="44" t="s">
        <v>80</v>
      </c>
      <c r="H16" s="45">
        <v>45222</v>
      </c>
      <c r="I16" s="45">
        <v>45228</v>
      </c>
      <c r="J16" s="46">
        <v>4</v>
      </c>
      <c r="K16" s="47">
        <v>2120000</v>
      </c>
      <c r="L16" s="47"/>
      <c r="M16" s="47">
        <v>2058000</v>
      </c>
      <c r="N16" s="47"/>
      <c r="O16" s="47"/>
      <c r="P16" s="152">
        <f t="shared" si="0"/>
        <v>4852766</v>
      </c>
      <c r="Q16" s="121" t="s">
        <v>81</v>
      </c>
      <c r="R16" s="45">
        <v>45223</v>
      </c>
      <c r="S16" s="49" t="s">
        <v>66</v>
      </c>
      <c r="T16" s="49" t="s">
        <v>80</v>
      </c>
      <c r="U16" s="153" t="s">
        <v>82</v>
      </c>
      <c r="V16" s="123">
        <v>1079821807</v>
      </c>
      <c r="W16" s="50" t="s">
        <v>86</v>
      </c>
      <c r="X16" s="51">
        <v>2395301</v>
      </c>
      <c r="Y16" s="45">
        <v>45228</v>
      </c>
      <c r="Z16" s="49" t="s">
        <v>80</v>
      </c>
      <c r="AA16" s="32" t="s">
        <v>68</v>
      </c>
      <c r="AB16" s="49" t="s">
        <v>83</v>
      </c>
      <c r="AC16" s="52">
        <v>1081389257</v>
      </c>
      <c r="AD16" s="52" t="s">
        <v>88</v>
      </c>
      <c r="AE16" s="51">
        <v>2457465</v>
      </c>
    </row>
    <row r="17" spans="1:32" ht="33.75" x14ac:dyDescent="0.2">
      <c r="A17" s="44">
        <v>8</v>
      </c>
      <c r="B17" s="53" t="s">
        <v>91</v>
      </c>
      <c r="C17" s="41"/>
      <c r="D17" s="42" t="s">
        <v>105</v>
      </c>
      <c r="E17" s="43">
        <v>7960661</v>
      </c>
      <c r="F17" s="44" t="s">
        <v>27</v>
      </c>
      <c r="G17" s="44" t="s">
        <v>80</v>
      </c>
      <c r="H17" s="45">
        <v>45224</v>
      </c>
      <c r="I17" s="45">
        <v>45228</v>
      </c>
      <c r="J17" s="46">
        <v>3</v>
      </c>
      <c r="K17" s="47">
        <v>1590000</v>
      </c>
      <c r="L17" s="47"/>
      <c r="M17" s="47">
        <v>1372000</v>
      </c>
      <c r="N17" s="47"/>
      <c r="O17" s="47"/>
      <c r="P17" s="152">
        <f>2487413+2511248</f>
        <v>4998661</v>
      </c>
      <c r="Q17" s="121" t="s">
        <v>81</v>
      </c>
      <c r="R17" s="45">
        <v>45224</v>
      </c>
      <c r="S17" s="49" t="s">
        <v>66</v>
      </c>
      <c r="T17" s="49" t="s">
        <v>80</v>
      </c>
      <c r="U17" s="153" t="s">
        <v>82</v>
      </c>
      <c r="V17" s="50">
        <v>1080131238</v>
      </c>
      <c r="W17" s="50">
        <v>1.7805530517282801E+18</v>
      </c>
      <c r="X17" s="51">
        <v>2487413</v>
      </c>
      <c r="Y17" s="45">
        <v>45228</v>
      </c>
      <c r="Z17" s="49" t="s">
        <v>80</v>
      </c>
      <c r="AA17" s="32" t="s">
        <v>68</v>
      </c>
      <c r="AB17" s="49" t="s">
        <v>83</v>
      </c>
      <c r="AC17" s="52">
        <v>1081390496</v>
      </c>
      <c r="AD17" s="52" t="s">
        <v>93</v>
      </c>
      <c r="AE17" s="51">
        <v>2511248</v>
      </c>
    </row>
    <row r="18" spans="1:32" ht="33.75" x14ac:dyDescent="0.2">
      <c r="A18" s="44">
        <v>9</v>
      </c>
      <c r="B18" s="53" t="s">
        <v>94</v>
      </c>
      <c r="C18" s="41"/>
      <c r="D18" s="42" t="s">
        <v>105</v>
      </c>
      <c r="E18" s="43">
        <v>9030766</v>
      </c>
      <c r="F18" s="44"/>
      <c r="G18" s="44" t="s">
        <v>80</v>
      </c>
      <c r="H18" s="45">
        <v>45222</v>
      </c>
      <c r="I18" s="45">
        <v>45228</v>
      </c>
      <c r="J18" s="46">
        <v>4</v>
      </c>
      <c r="K18" s="47">
        <v>2120000</v>
      </c>
      <c r="L18" s="47"/>
      <c r="M18" s="47">
        <v>2058000</v>
      </c>
      <c r="N18" s="47"/>
      <c r="O18" s="47"/>
      <c r="P18" s="152">
        <v>4852766</v>
      </c>
      <c r="Q18" s="121" t="s">
        <v>81</v>
      </c>
      <c r="R18" s="45">
        <v>45223</v>
      </c>
      <c r="S18" s="49" t="s">
        <v>66</v>
      </c>
      <c r="T18" s="49" t="s">
        <v>80</v>
      </c>
      <c r="U18" s="153" t="s">
        <v>82</v>
      </c>
      <c r="V18" s="50">
        <v>1079821807</v>
      </c>
      <c r="W18" s="50" t="s">
        <v>90</v>
      </c>
      <c r="X18" s="51">
        <v>2487413</v>
      </c>
      <c r="Y18" s="45">
        <v>45228</v>
      </c>
      <c r="Z18" s="49" t="s">
        <v>80</v>
      </c>
      <c r="AA18" s="32" t="s">
        <v>68</v>
      </c>
      <c r="AB18" s="49" t="s">
        <v>83</v>
      </c>
      <c r="AC18" s="124">
        <v>1081389257</v>
      </c>
      <c r="AD18" s="124" t="s">
        <v>95</v>
      </c>
      <c r="AE18" s="51">
        <v>2457465</v>
      </c>
    </row>
    <row r="19" spans="1:32" s="169" customFormat="1" ht="33.75" x14ac:dyDescent="0.2">
      <c r="A19" s="168">
        <v>10</v>
      </c>
      <c r="B19" s="164" t="s">
        <v>77</v>
      </c>
      <c r="C19" s="165"/>
      <c r="D19" s="166" t="s">
        <v>96</v>
      </c>
      <c r="E19" s="167">
        <v>4457200</v>
      </c>
      <c r="F19" s="168" t="s">
        <v>79</v>
      </c>
      <c r="G19" s="168" t="s">
        <v>32</v>
      </c>
      <c r="H19" s="45">
        <v>45198</v>
      </c>
      <c r="I19" s="45">
        <v>45205</v>
      </c>
      <c r="J19" s="46">
        <v>6</v>
      </c>
      <c r="K19" s="47">
        <v>3010000</v>
      </c>
      <c r="L19" s="47"/>
      <c r="M19" s="47">
        <v>1447200</v>
      </c>
      <c r="N19" s="47"/>
      <c r="O19" s="47"/>
      <c r="P19" s="152" t="s">
        <v>79</v>
      </c>
      <c r="Q19" s="48" t="s">
        <v>97</v>
      </c>
      <c r="R19" s="45">
        <v>45199</v>
      </c>
      <c r="S19" s="49" t="str">
        <f>S18</f>
        <v xml:space="preserve"> Berau</v>
      </c>
      <c r="T19" s="49" t="s">
        <v>32</v>
      </c>
      <c r="U19" s="49" t="s">
        <v>98</v>
      </c>
      <c r="V19" s="123" t="s">
        <v>79</v>
      </c>
      <c r="W19" s="123" t="s">
        <v>79</v>
      </c>
      <c r="X19" s="51" t="s">
        <v>79</v>
      </c>
      <c r="Y19" s="45" t="s">
        <v>79</v>
      </c>
      <c r="Z19" s="49" t="s">
        <v>79</v>
      </c>
      <c r="AA19" s="32" t="s">
        <v>79</v>
      </c>
      <c r="AB19" s="49" t="s">
        <v>79</v>
      </c>
      <c r="AC19" s="124" t="s">
        <v>79</v>
      </c>
      <c r="AD19" s="124" t="s">
        <v>79</v>
      </c>
      <c r="AE19" s="51" t="s">
        <v>79</v>
      </c>
    </row>
    <row r="20" spans="1:32" ht="33.75" x14ac:dyDescent="0.2">
      <c r="A20" s="44">
        <v>11</v>
      </c>
      <c r="B20" s="53" t="s">
        <v>100</v>
      </c>
      <c r="C20" s="41"/>
      <c r="D20" s="42" t="s">
        <v>96</v>
      </c>
      <c r="E20" s="43">
        <v>4457200</v>
      </c>
      <c r="F20" s="44"/>
      <c r="G20" s="44" t="str">
        <f>G19</f>
        <v>Samarinda</v>
      </c>
      <c r="H20" s="45">
        <f>H19</f>
        <v>45198</v>
      </c>
      <c r="I20" s="45">
        <f>I19</f>
        <v>45205</v>
      </c>
      <c r="J20" s="46">
        <v>6</v>
      </c>
      <c r="K20" s="47">
        <f>K19</f>
        <v>3010000</v>
      </c>
      <c r="L20" s="47"/>
      <c r="M20" s="47">
        <f>M19</f>
        <v>1447200</v>
      </c>
      <c r="N20" s="47"/>
      <c r="O20" s="47"/>
      <c r="P20" s="152"/>
      <c r="Q20" s="48" t="str">
        <f>Q19</f>
        <v>Sweet Joy (Guest House)</v>
      </c>
      <c r="R20" s="45">
        <f>R19</f>
        <v>45199</v>
      </c>
      <c r="S20" s="49" t="str">
        <f>S19</f>
        <v xml:space="preserve"> Berau</v>
      </c>
      <c r="T20" s="49" t="str">
        <f>T19</f>
        <v>Samarinda</v>
      </c>
      <c r="U20" s="49" t="str">
        <f>U19</f>
        <v>KT8092 G</v>
      </c>
      <c r="V20" s="123" t="s">
        <v>79</v>
      </c>
      <c r="W20" s="123" t="s">
        <v>79</v>
      </c>
      <c r="X20" s="51" t="s">
        <v>79</v>
      </c>
      <c r="Y20" s="45" t="s">
        <v>79</v>
      </c>
      <c r="Z20" s="49" t="s">
        <v>79</v>
      </c>
      <c r="AA20" s="32" t="s">
        <v>79</v>
      </c>
      <c r="AB20" s="49" t="s">
        <v>79</v>
      </c>
      <c r="AC20" s="124" t="s">
        <v>79</v>
      </c>
      <c r="AD20" s="124" t="s">
        <v>79</v>
      </c>
      <c r="AE20" s="51" t="s">
        <v>79</v>
      </c>
    </row>
    <row r="21" spans="1:32" ht="33.75" x14ac:dyDescent="0.2">
      <c r="A21" s="44">
        <v>12</v>
      </c>
      <c r="B21" s="53" t="s">
        <v>101</v>
      </c>
      <c r="C21" s="170" t="s">
        <v>104</v>
      </c>
      <c r="D21" s="42" t="s">
        <v>105</v>
      </c>
      <c r="E21" s="43">
        <v>9781034</v>
      </c>
      <c r="F21" s="44"/>
      <c r="G21" s="44" t="s">
        <v>102</v>
      </c>
      <c r="H21" s="45">
        <v>45223</v>
      </c>
      <c r="I21" s="45">
        <v>45228</v>
      </c>
      <c r="J21" s="46">
        <v>5</v>
      </c>
      <c r="K21" s="47">
        <v>2105000</v>
      </c>
      <c r="L21" s="47"/>
      <c r="M21" s="47">
        <v>2744000</v>
      </c>
      <c r="N21" s="47"/>
      <c r="O21" s="47"/>
      <c r="P21" s="152">
        <v>4887034</v>
      </c>
      <c r="Q21" s="48" t="s">
        <v>81</v>
      </c>
      <c r="R21" s="49">
        <v>45223</v>
      </c>
      <c r="S21" s="49" t="s">
        <v>68</v>
      </c>
      <c r="T21" s="49" t="s">
        <v>80</v>
      </c>
      <c r="U21" s="49" t="s">
        <v>83</v>
      </c>
      <c r="V21" s="123">
        <v>1081389159</v>
      </c>
      <c r="W21" s="123">
        <v>1.7809518849950001E+18</v>
      </c>
      <c r="X21" s="51">
        <v>2412017</v>
      </c>
      <c r="Y21" s="45">
        <v>45228</v>
      </c>
      <c r="Z21" s="49" t="s">
        <v>80</v>
      </c>
      <c r="AA21" s="32" t="s">
        <v>68</v>
      </c>
      <c r="AB21" s="49" t="s">
        <v>83</v>
      </c>
      <c r="AC21" s="124">
        <v>1081389157</v>
      </c>
      <c r="AD21" s="124">
        <v>1.7809518849950001E+18</v>
      </c>
      <c r="AE21" s="51">
        <v>2475017</v>
      </c>
    </row>
    <row r="22" spans="1:32" ht="33.75" x14ac:dyDescent="0.2">
      <c r="A22" s="44">
        <v>13</v>
      </c>
      <c r="B22" s="41" t="s">
        <v>103</v>
      </c>
      <c r="C22" s="41" t="s">
        <v>104</v>
      </c>
      <c r="D22" s="42" t="s">
        <v>105</v>
      </c>
      <c r="E22" s="43">
        <v>7326632</v>
      </c>
      <c r="F22" s="44" t="s">
        <v>27</v>
      </c>
      <c r="G22" s="44" t="s">
        <v>102</v>
      </c>
      <c r="H22" s="45">
        <v>45223</v>
      </c>
      <c r="I22" s="45">
        <v>45228</v>
      </c>
      <c r="J22" s="46">
        <v>5</v>
      </c>
      <c r="K22" s="47">
        <v>2150000</v>
      </c>
      <c r="L22" s="47"/>
      <c r="M22" s="47">
        <v>2744000</v>
      </c>
      <c r="N22" s="47"/>
      <c r="O22" s="47"/>
      <c r="P22" s="152">
        <v>2432632</v>
      </c>
      <c r="Q22" s="48" t="s">
        <v>81</v>
      </c>
      <c r="R22" s="49"/>
      <c r="S22" s="49"/>
      <c r="T22" s="49"/>
      <c r="U22" s="49"/>
      <c r="V22" s="123"/>
      <c r="W22" s="123"/>
      <c r="X22" s="51"/>
      <c r="Y22" s="45">
        <v>45228</v>
      </c>
      <c r="Z22" s="49" t="s">
        <v>80</v>
      </c>
      <c r="AA22" s="32" t="s">
        <v>68</v>
      </c>
      <c r="AB22" s="49" t="s">
        <v>83</v>
      </c>
      <c r="AC22" s="124">
        <v>1081390632</v>
      </c>
      <c r="AD22" s="124">
        <v>1.78095264110323E+18</v>
      </c>
      <c r="AE22" s="51">
        <v>2432632</v>
      </c>
    </row>
    <row r="23" spans="1:32" ht="33.75" x14ac:dyDescent="0.2">
      <c r="A23" s="44">
        <v>14</v>
      </c>
      <c r="B23" s="53" t="s">
        <v>106</v>
      </c>
      <c r="C23" s="41" t="s">
        <v>104</v>
      </c>
      <c r="D23" s="42" t="s">
        <v>107</v>
      </c>
      <c r="E23" s="43">
        <v>9780868</v>
      </c>
      <c r="F23" s="44" t="s">
        <v>27</v>
      </c>
      <c r="G23" s="44" t="s">
        <v>102</v>
      </c>
      <c r="H23" s="45">
        <v>45223</v>
      </c>
      <c r="I23" s="45">
        <v>45228</v>
      </c>
      <c r="J23" s="46">
        <v>5</v>
      </c>
      <c r="K23" s="47">
        <v>2150000</v>
      </c>
      <c r="L23" s="47"/>
      <c r="M23" s="47">
        <v>2744000</v>
      </c>
      <c r="N23" s="47"/>
      <c r="O23" s="47"/>
      <c r="P23" s="152">
        <v>2412027</v>
      </c>
      <c r="Q23" s="48" t="s">
        <v>81</v>
      </c>
      <c r="R23" s="49">
        <v>45223</v>
      </c>
      <c r="S23" s="49" t="s">
        <v>68</v>
      </c>
      <c r="T23" s="49" t="s">
        <v>80</v>
      </c>
      <c r="U23" s="49" t="s">
        <v>83</v>
      </c>
      <c r="V23" s="123">
        <v>1081389160</v>
      </c>
      <c r="W23" s="123">
        <v>1.7809518849950001E+18</v>
      </c>
      <c r="X23" s="51">
        <v>2412027</v>
      </c>
      <c r="Y23" s="45">
        <v>45228</v>
      </c>
      <c r="Z23" s="49" t="s">
        <v>80</v>
      </c>
      <c r="AA23" s="32" t="s">
        <v>68</v>
      </c>
      <c r="AB23" s="49" t="s">
        <v>83</v>
      </c>
      <c r="AC23" s="124">
        <v>1081389190</v>
      </c>
      <c r="AD23" s="124">
        <v>1.7809518849980001E+18</v>
      </c>
      <c r="AE23" s="51">
        <v>2474841</v>
      </c>
    </row>
    <row r="24" spans="1:32" ht="33.75" x14ac:dyDescent="0.2">
      <c r="A24" s="44">
        <v>15</v>
      </c>
      <c r="B24" s="53" t="s">
        <v>108</v>
      </c>
      <c r="C24" s="41" t="s">
        <v>109</v>
      </c>
      <c r="D24" s="42" t="s">
        <v>110</v>
      </c>
      <c r="E24" s="136">
        <v>7666885</v>
      </c>
      <c r="F24" s="44" t="s">
        <v>111</v>
      </c>
      <c r="G24" s="44" t="s">
        <v>80</v>
      </c>
      <c r="H24" s="45">
        <v>45189</v>
      </c>
      <c r="I24" s="45">
        <v>45191</v>
      </c>
      <c r="J24" s="46">
        <v>3</v>
      </c>
      <c r="K24" s="47">
        <f>1590000+450000</f>
        <v>2040000</v>
      </c>
      <c r="L24" s="47"/>
      <c r="M24" s="47">
        <v>2480000</v>
      </c>
      <c r="N24" s="47"/>
      <c r="O24" s="47"/>
      <c r="P24" s="152">
        <v>3146885</v>
      </c>
      <c r="Q24" s="48" t="s">
        <v>112</v>
      </c>
      <c r="R24" s="45"/>
      <c r="S24" s="49"/>
      <c r="T24" s="49"/>
      <c r="U24" s="49"/>
      <c r="V24" s="123"/>
      <c r="W24" s="123"/>
      <c r="X24" s="51"/>
      <c r="Y24" s="45">
        <v>45192</v>
      </c>
      <c r="Z24" s="49" t="s">
        <v>80</v>
      </c>
      <c r="AA24" s="32" t="s">
        <v>68</v>
      </c>
      <c r="AB24" s="49" t="s">
        <v>67</v>
      </c>
      <c r="AC24" s="124" t="s">
        <v>113</v>
      </c>
      <c r="AD24" s="124">
        <v>1071337885</v>
      </c>
      <c r="AE24" s="51">
        <v>3146885</v>
      </c>
    </row>
    <row r="25" spans="1:32" ht="33.75" x14ac:dyDescent="0.2">
      <c r="A25" s="44">
        <v>16</v>
      </c>
      <c r="B25" s="53" t="s">
        <v>114</v>
      </c>
      <c r="C25" s="41" t="s">
        <v>109</v>
      </c>
      <c r="D25" s="42" t="s">
        <v>110</v>
      </c>
      <c r="E25" s="43">
        <v>6351644</v>
      </c>
      <c r="F25" s="44"/>
      <c r="G25" s="44" t="s">
        <v>80</v>
      </c>
      <c r="H25" s="45">
        <v>45189</v>
      </c>
      <c r="I25" s="45">
        <v>45191</v>
      </c>
      <c r="J25" s="46">
        <v>3</v>
      </c>
      <c r="K25" s="47">
        <v>1590000</v>
      </c>
      <c r="L25" s="47"/>
      <c r="M25" s="47">
        <v>1460000</v>
      </c>
      <c r="N25" s="47"/>
      <c r="O25" s="47"/>
      <c r="P25" s="152">
        <v>3301644</v>
      </c>
      <c r="Q25" s="48" t="s">
        <v>115</v>
      </c>
      <c r="R25" s="138"/>
      <c r="S25" s="45"/>
      <c r="T25" s="45"/>
      <c r="U25" s="49"/>
      <c r="V25" s="50"/>
      <c r="W25" s="50"/>
      <c r="X25" s="51"/>
      <c r="Y25" s="45">
        <v>45192</v>
      </c>
      <c r="Z25" s="49" t="s">
        <v>80</v>
      </c>
      <c r="AA25" s="32" t="s">
        <v>68</v>
      </c>
      <c r="AB25" s="49" t="s">
        <v>67</v>
      </c>
      <c r="AC25" s="124" t="s">
        <v>116</v>
      </c>
      <c r="AD25" s="124">
        <v>3078777957</v>
      </c>
      <c r="AE25" s="51">
        <v>3301644</v>
      </c>
    </row>
    <row r="26" spans="1:32" ht="22.5" x14ac:dyDescent="0.2">
      <c r="A26" s="44">
        <v>17</v>
      </c>
      <c r="B26" s="53" t="s">
        <v>117</v>
      </c>
      <c r="C26" s="41" t="s">
        <v>118</v>
      </c>
      <c r="D26" s="42" t="s">
        <v>119</v>
      </c>
      <c r="E26" s="43">
        <v>11392860</v>
      </c>
      <c r="F26" s="44" t="s">
        <v>27</v>
      </c>
      <c r="G26" s="44" t="s">
        <v>120</v>
      </c>
      <c r="H26" s="45">
        <v>45229</v>
      </c>
      <c r="I26" s="45">
        <v>45233</v>
      </c>
      <c r="J26" s="46">
        <v>4</v>
      </c>
      <c r="K26" s="47">
        <v>1720000</v>
      </c>
      <c r="L26" s="47"/>
      <c r="M26" s="47">
        <v>1710000</v>
      </c>
      <c r="N26" s="47"/>
      <c r="O26" s="47"/>
      <c r="P26" s="152">
        <f>3964800+3998060</f>
        <v>7962860</v>
      </c>
      <c r="Q26" s="48" t="s">
        <v>123</v>
      </c>
      <c r="R26" s="45">
        <v>45229</v>
      </c>
      <c r="S26" s="49" t="s">
        <v>68</v>
      </c>
      <c r="T26" s="49" t="s">
        <v>80</v>
      </c>
      <c r="U26" s="49" t="s">
        <v>83</v>
      </c>
      <c r="V26" s="123" t="s">
        <v>121</v>
      </c>
      <c r="W26" s="123">
        <v>9902180046533</v>
      </c>
      <c r="X26" s="51">
        <v>3964800</v>
      </c>
      <c r="Y26" s="45">
        <v>45233</v>
      </c>
      <c r="Z26" s="49" t="s">
        <v>80</v>
      </c>
      <c r="AA26" s="32" t="s">
        <v>68</v>
      </c>
      <c r="AB26" s="49" t="s">
        <v>83</v>
      </c>
      <c r="AC26" s="124" t="s">
        <v>122</v>
      </c>
      <c r="AD26" s="124">
        <v>9902180047986</v>
      </c>
      <c r="AE26" s="51">
        <v>3998060</v>
      </c>
    </row>
    <row r="27" spans="1:32" ht="33.75" x14ac:dyDescent="0.2">
      <c r="A27" s="44">
        <v>18</v>
      </c>
      <c r="B27" s="53" t="s">
        <v>106</v>
      </c>
      <c r="C27" s="41" t="s">
        <v>124</v>
      </c>
      <c r="D27" s="42" t="s">
        <v>125</v>
      </c>
      <c r="E27" s="43">
        <v>9558154</v>
      </c>
      <c r="F27" s="44" t="s">
        <v>27</v>
      </c>
      <c r="G27" s="44" t="s">
        <v>80</v>
      </c>
      <c r="H27" s="45">
        <v>45138</v>
      </c>
      <c r="I27" s="45">
        <v>45141</v>
      </c>
      <c r="J27" s="46">
        <v>3</v>
      </c>
      <c r="K27" s="47"/>
      <c r="L27" s="47"/>
      <c r="M27" s="47">
        <v>1254894</v>
      </c>
      <c r="N27" s="47"/>
      <c r="O27" s="47"/>
      <c r="P27" s="152">
        <f>3223400+1558380+1921480</f>
        <v>6703260</v>
      </c>
      <c r="Q27" s="48" t="s">
        <v>126</v>
      </c>
      <c r="R27" s="45">
        <v>45138</v>
      </c>
      <c r="S27" s="49" t="s">
        <v>68</v>
      </c>
      <c r="T27" s="49" t="s">
        <v>80</v>
      </c>
      <c r="U27" s="49" t="s">
        <v>127</v>
      </c>
      <c r="V27" s="123" t="s">
        <v>128</v>
      </c>
      <c r="W27" s="123">
        <v>9902169886788</v>
      </c>
      <c r="X27" s="137">
        <v>3233400</v>
      </c>
      <c r="Y27" s="45">
        <v>45141</v>
      </c>
      <c r="Z27" s="49" t="s">
        <v>80</v>
      </c>
      <c r="AA27" s="32" t="s">
        <v>68</v>
      </c>
      <c r="AB27" s="49" t="s">
        <v>83</v>
      </c>
      <c r="AC27" s="52" t="s">
        <v>129</v>
      </c>
      <c r="AD27" s="52">
        <v>9902174391176</v>
      </c>
      <c r="AE27" s="51">
        <f>1558380+1921480</f>
        <v>3479860</v>
      </c>
    </row>
    <row r="28" spans="1:32" ht="45" x14ac:dyDescent="0.2">
      <c r="A28" s="44">
        <v>19</v>
      </c>
      <c r="B28" s="41" t="s">
        <v>108</v>
      </c>
      <c r="C28" s="41" t="s">
        <v>130</v>
      </c>
      <c r="D28" s="42" t="s">
        <v>131</v>
      </c>
      <c r="E28" s="43">
        <v>6346200</v>
      </c>
      <c r="F28" s="44" t="s">
        <v>49</v>
      </c>
      <c r="G28" s="44" t="s">
        <v>15</v>
      </c>
      <c r="H28" s="45">
        <v>45217</v>
      </c>
      <c r="I28" s="45">
        <v>45219</v>
      </c>
      <c r="J28" s="46">
        <v>3</v>
      </c>
      <c r="K28" s="47">
        <f>1290000+450000</f>
        <v>1740000</v>
      </c>
      <c r="L28" s="47"/>
      <c r="M28" s="47">
        <v>1612000</v>
      </c>
      <c r="N28" s="47"/>
      <c r="O28" s="47"/>
      <c r="P28" s="152">
        <v>2994200</v>
      </c>
      <c r="Q28" s="48" t="s">
        <v>132</v>
      </c>
      <c r="R28" s="45">
        <v>45217</v>
      </c>
      <c r="S28" s="49" t="s">
        <v>68</v>
      </c>
      <c r="T28" s="45" t="s">
        <v>32</v>
      </c>
      <c r="U28" s="49" t="s">
        <v>127</v>
      </c>
      <c r="V28" s="50" t="s">
        <v>133</v>
      </c>
      <c r="W28" s="50">
        <v>9902182087838</v>
      </c>
      <c r="X28" s="51">
        <v>2994200</v>
      </c>
      <c r="Y28" s="45"/>
      <c r="Z28" s="45"/>
      <c r="AA28" s="45"/>
      <c r="AB28" s="49"/>
      <c r="AC28" s="52"/>
      <c r="AD28" s="52"/>
      <c r="AE28" s="51"/>
    </row>
    <row r="29" spans="1:32" ht="22.5" x14ac:dyDescent="0.2">
      <c r="A29" s="44">
        <v>20</v>
      </c>
      <c r="B29" s="41" t="s">
        <v>134</v>
      </c>
      <c r="C29" s="41"/>
      <c r="D29" s="42"/>
      <c r="E29" s="43">
        <v>9178280</v>
      </c>
      <c r="F29" s="44" t="s">
        <v>27</v>
      </c>
      <c r="G29" s="44" t="s">
        <v>15</v>
      </c>
      <c r="H29" s="45">
        <v>45144</v>
      </c>
      <c r="I29" s="45">
        <v>45146</v>
      </c>
      <c r="J29" s="46">
        <v>3</v>
      </c>
      <c r="K29" s="47">
        <v>1230000</v>
      </c>
      <c r="L29" s="47"/>
      <c r="M29" s="47">
        <v>1328000</v>
      </c>
      <c r="N29" s="47"/>
      <c r="O29" s="47"/>
      <c r="P29" s="152">
        <f>3278700+3341580</f>
        <v>6620280</v>
      </c>
      <c r="Q29" s="48" t="s">
        <v>135</v>
      </c>
      <c r="R29" s="45">
        <v>45144</v>
      </c>
      <c r="S29" s="49" t="s">
        <v>68</v>
      </c>
      <c r="T29" s="45" t="s">
        <v>15</v>
      </c>
      <c r="U29" s="49" t="s">
        <v>136</v>
      </c>
      <c r="V29" s="50" t="s">
        <v>137</v>
      </c>
      <c r="W29" s="50">
        <v>9902172712779</v>
      </c>
      <c r="X29" s="51">
        <v>3278700</v>
      </c>
      <c r="Y29" s="45">
        <v>45146</v>
      </c>
      <c r="Z29" s="45" t="s">
        <v>15</v>
      </c>
      <c r="AA29" s="45" t="s">
        <v>68</v>
      </c>
      <c r="AB29" s="49" t="s">
        <v>14</v>
      </c>
      <c r="AC29" s="52" t="s">
        <v>138</v>
      </c>
      <c r="AD29" s="52">
        <v>9902172735612</v>
      </c>
      <c r="AE29" s="51">
        <v>3341580</v>
      </c>
    </row>
    <row r="30" spans="1:32" s="102" customFormat="1" ht="22.5" x14ac:dyDescent="0.2">
      <c r="A30" s="175">
        <v>21</v>
      </c>
      <c r="B30" s="41" t="s">
        <v>139</v>
      </c>
      <c r="C30" s="41"/>
      <c r="D30" s="176"/>
      <c r="E30" s="177">
        <v>8771190</v>
      </c>
      <c r="F30" s="44" t="s">
        <v>27</v>
      </c>
      <c r="G30" s="44" t="s">
        <v>15</v>
      </c>
      <c r="H30" s="45">
        <v>45144</v>
      </c>
      <c r="I30" s="45">
        <v>45148</v>
      </c>
      <c r="J30" s="46">
        <v>3</v>
      </c>
      <c r="K30" s="179">
        <v>1230000</v>
      </c>
      <c r="L30" s="179"/>
      <c r="M30" s="179">
        <v>1328000</v>
      </c>
      <c r="N30" s="179"/>
      <c r="O30" s="179"/>
      <c r="P30" s="180">
        <f>2711359+2901831</f>
        <v>5613190</v>
      </c>
      <c r="Q30" s="48" t="s">
        <v>135</v>
      </c>
      <c r="R30" s="45">
        <v>45144</v>
      </c>
      <c r="S30" s="178" t="s">
        <v>68</v>
      </c>
      <c r="T30" s="45" t="s">
        <v>15</v>
      </c>
      <c r="U30" s="153" t="s">
        <v>67</v>
      </c>
      <c r="V30" s="50" t="s">
        <v>140</v>
      </c>
      <c r="W30" s="50">
        <v>1054923717</v>
      </c>
      <c r="X30" s="181">
        <v>2711359</v>
      </c>
      <c r="Y30" s="178">
        <v>45148</v>
      </c>
      <c r="Z30" s="45" t="s">
        <v>15</v>
      </c>
      <c r="AA30" s="45" t="s">
        <v>68</v>
      </c>
      <c r="AB30" s="49" t="s">
        <v>67</v>
      </c>
      <c r="AC30" s="50" t="s">
        <v>141</v>
      </c>
      <c r="AD30" s="50">
        <v>1056423820</v>
      </c>
      <c r="AE30" s="181">
        <v>2901831</v>
      </c>
    </row>
    <row r="31" spans="1:32" x14ac:dyDescent="0.2">
      <c r="A31" s="44"/>
      <c r="B31" s="41"/>
      <c r="C31" s="41"/>
      <c r="D31" s="42"/>
      <c r="E31" s="43"/>
      <c r="F31" s="44"/>
      <c r="G31" s="44"/>
      <c r="H31" s="45"/>
      <c r="I31" s="45"/>
      <c r="J31" s="46"/>
      <c r="K31" s="47"/>
      <c r="L31" s="47"/>
      <c r="M31" s="47"/>
      <c r="N31" s="47"/>
      <c r="O31" s="47"/>
      <c r="P31" s="152"/>
      <c r="Q31" s="48"/>
      <c r="R31" s="45"/>
      <c r="S31" s="45"/>
      <c r="T31" s="45"/>
      <c r="U31" s="49"/>
      <c r="V31" s="50"/>
      <c r="W31" s="50"/>
      <c r="X31" s="51"/>
      <c r="Y31" s="45"/>
      <c r="Z31" s="45"/>
      <c r="AA31" s="45"/>
      <c r="AB31" s="49"/>
      <c r="AC31" s="52"/>
      <c r="AD31" s="52"/>
      <c r="AE31" s="51"/>
    </row>
    <row r="32" spans="1:32" s="115" customFormat="1" x14ac:dyDescent="0.25">
      <c r="A32" s="44"/>
      <c r="B32" s="53"/>
      <c r="C32" s="53"/>
      <c r="D32" s="54"/>
      <c r="E32" s="55"/>
      <c r="F32" s="44"/>
      <c r="G32" s="44"/>
      <c r="H32" s="56"/>
      <c r="I32" s="56"/>
      <c r="J32" s="46"/>
      <c r="K32" s="47"/>
      <c r="L32" s="47"/>
      <c r="M32" s="47"/>
      <c r="N32" s="47"/>
      <c r="O32" s="47"/>
      <c r="P32" s="152"/>
      <c r="Q32" s="48"/>
      <c r="R32" s="56"/>
      <c r="S32" s="56"/>
      <c r="T32" s="56"/>
      <c r="U32" s="49"/>
      <c r="V32" s="57"/>
      <c r="W32" s="57"/>
      <c r="X32" s="58"/>
      <c r="Y32" s="56"/>
      <c r="Z32" s="56"/>
      <c r="AA32" s="56"/>
      <c r="AB32" s="49"/>
      <c r="AC32" s="59"/>
      <c r="AD32" s="59"/>
      <c r="AE32" s="58"/>
      <c r="AF32" s="114"/>
    </row>
    <row r="33" spans="1:32" x14ac:dyDescent="0.2">
      <c r="A33" s="44"/>
      <c r="B33" s="53"/>
      <c r="C33" s="53"/>
      <c r="D33" s="42"/>
      <c r="E33" s="60"/>
      <c r="F33" s="61"/>
      <c r="G33" s="40"/>
      <c r="H33" s="62"/>
      <c r="I33" s="62"/>
      <c r="J33" s="46"/>
      <c r="K33" s="63"/>
      <c r="L33" s="63"/>
      <c r="M33" s="63"/>
      <c r="N33" s="63"/>
      <c r="O33" s="63"/>
      <c r="P33" s="160"/>
      <c r="Q33" s="64"/>
      <c r="R33" s="62"/>
      <c r="S33" s="62"/>
      <c r="T33" s="62"/>
      <c r="U33" s="65"/>
      <c r="V33" s="66"/>
      <c r="W33" s="66"/>
      <c r="X33" s="67"/>
      <c r="Y33" s="62"/>
      <c r="Z33" s="62"/>
      <c r="AA33" s="62"/>
      <c r="AB33" s="65"/>
      <c r="AC33" s="68"/>
      <c r="AD33" s="68"/>
      <c r="AE33" s="67"/>
      <c r="AF33" s="116"/>
    </row>
    <row r="34" spans="1:32" hidden="1" x14ac:dyDescent="0.2">
      <c r="A34" s="44">
        <v>27</v>
      </c>
      <c r="B34" s="69"/>
      <c r="C34" s="69"/>
      <c r="D34" s="42"/>
      <c r="E34" s="60"/>
      <c r="F34" s="70"/>
      <c r="G34" s="40"/>
      <c r="H34" s="62"/>
      <c r="I34" s="62"/>
      <c r="J34" s="71"/>
      <c r="K34" s="63"/>
      <c r="L34" s="63"/>
      <c r="M34" s="63"/>
      <c r="N34" s="63"/>
      <c r="O34" s="63"/>
      <c r="P34" s="160"/>
      <c r="Q34" s="64"/>
      <c r="R34" s="62"/>
      <c r="S34" s="62"/>
      <c r="T34" s="62"/>
      <c r="U34" s="65"/>
      <c r="V34" s="72"/>
      <c r="W34" s="72"/>
      <c r="X34" s="67"/>
      <c r="Y34" s="62"/>
      <c r="Z34" s="62"/>
      <c r="AA34" s="62"/>
      <c r="AB34" s="73"/>
      <c r="AC34" s="74"/>
      <c r="AD34" s="74"/>
      <c r="AE34" s="67"/>
    </row>
    <row r="35" spans="1:32" x14ac:dyDescent="0.2">
      <c r="A35" s="44"/>
      <c r="B35" s="69"/>
      <c r="C35" s="69"/>
      <c r="D35" s="42"/>
      <c r="E35" s="75"/>
      <c r="F35" s="70"/>
      <c r="G35" s="40"/>
      <c r="H35" s="62"/>
      <c r="I35" s="62"/>
      <c r="J35" s="71"/>
      <c r="K35" s="76"/>
      <c r="L35" s="76"/>
      <c r="M35" s="76"/>
      <c r="N35" s="63"/>
      <c r="O35" s="63"/>
      <c r="P35" s="160"/>
      <c r="Q35" s="64"/>
      <c r="R35" s="62"/>
      <c r="S35" s="77"/>
      <c r="T35" s="77"/>
      <c r="U35" s="78"/>
      <c r="V35" s="72"/>
      <c r="W35" s="72"/>
      <c r="X35" s="67"/>
      <c r="Y35" s="62"/>
      <c r="Z35" s="77"/>
      <c r="AA35" s="77"/>
      <c r="AB35" s="79"/>
      <c r="AC35" s="74"/>
      <c r="AD35" s="74"/>
      <c r="AE35" s="67"/>
    </row>
    <row r="36" spans="1:32" hidden="1" x14ac:dyDescent="0.2">
      <c r="A36" s="130"/>
      <c r="B36" s="81"/>
      <c r="C36" s="81"/>
      <c r="D36" s="82"/>
      <c r="E36" s="83"/>
      <c r="F36" s="84"/>
      <c r="G36" s="80"/>
      <c r="H36" s="85"/>
      <c r="I36" s="85"/>
      <c r="J36" s="86"/>
      <c r="K36" s="87"/>
      <c r="L36" s="87"/>
      <c r="M36" s="87"/>
      <c r="N36" s="87"/>
      <c r="O36" s="87"/>
      <c r="P36" s="161"/>
      <c r="Q36" s="88"/>
      <c r="R36" s="85"/>
      <c r="S36" s="85"/>
      <c r="T36" s="85"/>
      <c r="U36" s="89"/>
      <c r="V36" s="90"/>
      <c r="W36" s="90"/>
      <c r="X36" s="91"/>
      <c r="Y36" s="85"/>
      <c r="Z36" s="85"/>
      <c r="AA36" s="85"/>
      <c r="AB36" s="92"/>
      <c r="AC36" s="93"/>
      <c r="AD36" s="93"/>
      <c r="AE36" s="91"/>
    </row>
    <row r="37" spans="1:32" hidden="1" x14ac:dyDescent="0.2">
      <c r="A37" s="44"/>
      <c r="B37" s="69"/>
      <c r="C37" s="69"/>
      <c r="D37" s="42"/>
      <c r="E37" s="60"/>
      <c r="F37" s="70"/>
      <c r="G37" s="40"/>
      <c r="H37" s="62"/>
      <c r="I37" s="62"/>
      <c r="J37" s="71"/>
      <c r="K37" s="63"/>
      <c r="L37" s="63"/>
      <c r="M37" s="63"/>
      <c r="N37" s="63"/>
      <c r="O37" s="63"/>
      <c r="P37" s="160"/>
      <c r="Q37" s="64"/>
      <c r="R37" s="62"/>
      <c r="S37" s="62"/>
      <c r="T37" s="62"/>
      <c r="U37" s="65"/>
      <c r="V37" s="72"/>
      <c r="W37" s="72"/>
      <c r="X37" s="67"/>
      <c r="Y37" s="62"/>
      <c r="Z37" s="62"/>
      <c r="AA37" s="62"/>
      <c r="AB37" s="65"/>
      <c r="AC37" s="72"/>
      <c r="AD37" s="72"/>
      <c r="AE37" s="67"/>
    </row>
    <row r="38" spans="1:32" ht="12" hidden="1" thickBot="1" x14ac:dyDescent="0.25">
      <c r="A38" s="174" t="s">
        <v>11</v>
      </c>
      <c r="B38" s="95"/>
      <c r="C38" s="95"/>
      <c r="D38" s="96"/>
      <c r="E38" s="97">
        <f>SUM(E9:E33)</f>
        <v>169829648</v>
      </c>
      <c r="F38" s="98"/>
      <c r="G38" s="99"/>
      <c r="H38" s="99"/>
      <c r="I38" s="99"/>
      <c r="J38" s="99"/>
      <c r="K38" s="99"/>
      <c r="L38" s="99"/>
      <c r="M38" s="99"/>
      <c r="N38" s="99"/>
      <c r="O38" s="99"/>
      <c r="P38" s="162"/>
      <c r="Q38" s="100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</row>
    <row r="39" spans="1:32" hidden="1" x14ac:dyDescent="0.2"/>
    <row r="40" spans="1:32" hidden="1" x14ac:dyDescent="0.2"/>
    <row r="41" spans="1:32" hidden="1" x14ac:dyDescent="0.2">
      <c r="A41" s="171">
        <v>1</v>
      </c>
    </row>
    <row r="42" spans="1:32" x14ac:dyDescent="0.2">
      <c r="V42" s="104"/>
      <c r="W42" s="104"/>
    </row>
    <row r="43" spans="1:32" x14ac:dyDescent="0.2">
      <c r="D43" s="105" t="s">
        <v>16</v>
      </c>
      <c r="E43" s="106"/>
      <c r="F43" s="107"/>
      <c r="G43" s="108"/>
      <c r="H43" s="108"/>
      <c r="I43" s="107"/>
      <c r="J43" s="107"/>
    </row>
    <row r="44" spans="1:32" x14ac:dyDescent="0.2">
      <c r="D44" s="105" t="s">
        <v>17</v>
      </c>
      <c r="E44" s="105" t="s">
        <v>18</v>
      </c>
      <c r="F44" s="107"/>
      <c r="G44" s="108"/>
      <c r="H44" s="108"/>
      <c r="I44" s="107"/>
      <c r="J44" s="107"/>
    </row>
    <row r="45" spans="1:32" x14ac:dyDescent="0.2">
      <c r="D45" s="105" t="s">
        <v>19</v>
      </c>
      <c r="E45" s="105" t="s">
        <v>20</v>
      </c>
      <c r="F45" s="107"/>
      <c r="G45" s="108"/>
      <c r="H45" s="108"/>
      <c r="I45" s="107"/>
      <c r="J45" s="107"/>
    </row>
    <row r="46" spans="1:32" x14ac:dyDescent="0.2">
      <c r="Q46" s="182">
        <f>2487413+2511248</f>
        <v>4998661</v>
      </c>
      <c r="R46" s="182"/>
    </row>
  </sheetData>
  <mergeCells count="23">
    <mergeCell ref="A2:AE2"/>
    <mergeCell ref="E5:E6"/>
    <mergeCell ref="F5:F6"/>
    <mergeCell ref="G5:G6"/>
    <mergeCell ref="J6:J7"/>
    <mergeCell ref="H5:J5"/>
    <mergeCell ref="H6:I6"/>
    <mergeCell ref="R6:X6"/>
    <mergeCell ref="Y6:AE6"/>
    <mergeCell ref="M6:M7"/>
    <mergeCell ref="Q5:AE5"/>
    <mergeCell ref="K6:K7"/>
    <mergeCell ref="K5:P5"/>
    <mergeCell ref="L6:L7"/>
    <mergeCell ref="Q6:Q7"/>
    <mergeCell ref="P6:P7"/>
    <mergeCell ref="Q46:R46"/>
    <mergeCell ref="A5:A6"/>
    <mergeCell ref="B5:B6"/>
    <mergeCell ref="D5:D6"/>
    <mergeCell ref="C5:C6"/>
    <mergeCell ref="N6:N7"/>
    <mergeCell ref="O6:O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G63"/>
  <sheetViews>
    <sheetView showGridLines="0" view="pageBreakPreview" zoomScale="85" zoomScaleNormal="85" zoomScaleSheetLayoutView="85" workbookViewId="0">
      <selection activeCell="AG9" sqref="AG9"/>
    </sheetView>
  </sheetViews>
  <sheetFormatPr defaultColWidth="8.85546875" defaultRowHeight="15" x14ac:dyDescent="0.25"/>
  <cols>
    <col min="1" max="1" width="8.85546875" style="7"/>
    <col min="2" max="2" width="12.28515625" style="8" customWidth="1"/>
    <col min="3" max="3" width="12.42578125" style="8" customWidth="1"/>
    <col min="4" max="4" width="28.7109375" style="3" customWidth="1"/>
    <col min="5" max="5" width="11.5703125" style="3" customWidth="1"/>
    <col min="6" max="6" width="8.85546875" style="3" customWidth="1"/>
    <col min="7" max="7" width="8.85546875" style="3"/>
    <col min="8" max="8" width="13" style="3" customWidth="1"/>
    <col min="9" max="9" width="11.28515625" style="3" customWidth="1"/>
    <col min="10" max="10" width="12.140625" style="3" customWidth="1"/>
    <col min="11" max="11" width="8" style="3" customWidth="1"/>
    <col min="12" max="12" width="11.5703125" style="3" customWidth="1"/>
    <col min="13" max="13" width="9.42578125" style="3" customWidth="1"/>
    <col min="14" max="14" width="9" style="3" customWidth="1"/>
    <col min="15" max="15" width="9.42578125" style="3" customWidth="1"/>
    <col min="16" max="16" width="9.5703125" style="3" customWidth="1"/>
    <col min="17" max="17" width="8.140625" style="3" customWidth="1"/>
    <col min="18" max="18" width="9" style="3" customWidth="1"/>
    <col min="19" max="19" width="7.7109375" style="8" customWidth="1"/>
    <col min="20" max="22" width="7.7109375" style="3" customWidth="1"/>
    <col min="23" max="24" width="8.5703125" style="3" customWidth="1"/>
    <col min="25" max="25" width="10.85546875" style="3" bestFit="1" customWidth="1"/>
    <col min="26" max="28" width="7.28515625" style="3" customWidth="1"/>
    <col min="29" max="29" width="9" style="3" customWidth="1"/>
    <col min="30" max="31" width="8" style="3" customWidth="1"/>
    <col min="32" max="32" width="10.28515625" style="3" customWidth="1"/>
    <col min="33" max="33" width="13.7109375" style="3" customWidth="1"/>
    <col min="34" max="16384" width="8.85546875" style="3"/>
  </cols>
  <sheetData>
    <row r="1" spans="1:33" x14ac:dyDescent="0.25">
      <c r="AG1" s="118" t="s">
        <v>46</v>
      </c>
    </row>
    <row r="2" spans="1:33" x14ac:dyDescent="0.25">
      <c r="A2" s="208" t="s">
        <v>60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</row>
    <row r="3" spans="1:33" x14ac:dyDescent="0.25">
      <c r="A3" s="13" t="s">
        <v>61</v>
      </c>
      <c r="B3" s="4"/>
      <c r="C3" s="4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x14ac:dyDescent="0.25">
      <c r="A4" s="12"/>
      <c r="B4" s="5"/>
      <c r="C4" s="5"/>
      <c r="D4" s="12"/>
      <c r="E4" s="12"/>
      <c r="F4" s="12"/>
      <c r="G4" s="12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3" ht="42.75" customHeight="1" x14ac:dyDescent="0.25">
      <c r="A5" s="183" t="s">
        <v>0</v>
      </c>
      <c r="B5" s="183" t="s">
        <v>1</v>
      </c>
      <c r="C5" s="183" t="s">
        <v>21</v>
      </c>
      <c r="D5" s="183" t="s">
        <v>2</v>
      </c>
      <c r="E5" s="183" t="s">
        <v>3</v>
      </c>
      <c r="F5" s="183" t="s">
        <v>4</v>
      </c>
      <c r="G5" s="183" t="s">
        <v>5</v>
      </c>
      <c r="H5" s="183" t="s">
        <v>36</v>
      </c>
      <c r="I5" s="190" t="s">
        <v>6</v>
      </c>
      <c r="J5" s="191"/>
      <c r="K5" s="192"/>
      <c r="L5" s="201" t="s">
        <v>24</v>
      </c>
      <c r="M5" s="202"/>
      <c r="N5" s="202"/>
      <c r="O5" s="202"/>
      <c r="P5" s="202"/>
      <c r="Q5" s="202"/>
      <c r="R5" s="202"/>
      <c r="S5" s="198" t="s">
        <v>7</v>
      </c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200"/>
    </row>
    <row r="6" spans="1:33" ht="43.5" customHeight="1" x14ac:dyDescent="0.25">
      <c r="A6" s="184"/>
      <c r="B6" s="184"/>
      <c r="C6" s="184"/>
      <c r="D6" s="184"/>
      <c r="E6" s="184"/>
      <c r="F6" s="184"/>
      <c r="G6" s="184"/>
      <c r="H6" s="184"/>
      <c r="I6" s="193" t="s">
        <v>8</v>
      </c>
      <c r="J6" s="194"/>
      <c r="K6" s="188" t="s">
        <v>9</v>
      </c>
      <c r="L6" s="185" t="s">
        <v>23</v>
      </c>
      <c r="M6" s="185" t="s">
        <v>25</v>
      </c>
      <c r="N6" s="185" t="s">
        <v>28</v>
      </c>
      <c r="O6" s="185" t="s">
        <v>39</v>
      </c>
      <c r="P6" s="185" t="s">
        <v>38</v>
      </c>
      <c r="Q6" s="185" t="s">
        <v>40</v>
      </c>
      <c r="R6" s="185" t="s">
        <v>37</v>
      </c>
      <c r="S6" s="204" t="s">
        <v>42</v>
      </c>
      <c r="T6" s="195" t="s">
        <v>41</v>
      </c>
      <c r="U6" s="196"/>
      <c r="V6" s="196"/>
      <c r="W6" s="196"/>
      <c r="X6" s="196"/>
      <c r="Y6" s="196"/>
      <c r="Z6" s="197"/>
      <c r="AA6" s="195" t="s">
        <v>43</v>
      </c>
      <c r="AB6" s="196"/>
      <c r="AC6" s="196"/>
      <c r="AD6" s="196"/>
      <c r="AE6" s="196"/>
      <c r="AF6" s="196"/>
      <c r="AG6" s="197"/>
    </row>
    <row r="7" spans="1:33" ht="33" customHeight="1" x14ac:dyDescent="0.25">
      <c r="A7" s="14"/>
      <c r="B7" s="15"/>
      <c r="C7" s="15"/>
      <c r="D7" s="14"/>
      <c r="E7" s="16"/>
      <c r="F7" s="17"/>
      <c r="G7" s="14"/>
      <c r="H7" s="209"/>
      <c r="I7" s="18" t="s">
        <v>12</v>
      </c>
      <c r="J7" s="18" t="s">
        <v>13</v>
      </c>
      <c r="K7" s="189"/>
      <c r="L7" s="186"/>
      <c r="M7" s="186"/>
      <c r="N7" s="186"/>
      <c r="O7" s="186"/>
      <c r="P7" s="186"/>
      <c r="Q7" s="186"/>
      <c r="R7" s="186"/>
      <c r="S7" s="205"/>
      <c r="T7" s="19" t="s">
        <v>8</v>
      </c>
      <c r="U7" s="19" t="s">
        <v>33</v>
      </c>
      <c r="V7" s="19" t="s">
        <v>5</v>
      </c>
      <c r="W7" s="20" t="s">
        <v>22</v>
      </c>
      <c r="X7" s="20" t="s">
        <v>62</v>
      </c>
      <c r="Y7" s="21" t="s">
        <v>35</v>
      </c>
      <c r="Z7" s="20" t="s">
        <v>26</v>
      </c>
      <c r="AA7" s="19" t="s">
        <v>8</v>
      </c>
      <c r="AB7" s="19" t="s">
        <v>33</v>
      </c>
      <c r="AC7" s="19" t="s">
        <v>5</v>
      </c>
      <c r="AD7" s="20" t="s">
        <v>22</v>
      </c>
      <c r="AE7" s="20" t="s">
        <v>62</v>
      </c>
      <c r="AF7" s="21" t="s">
        <v>35</v>
      </c>
      <c r="AG7" s="20" t="s">
        <v>26</v>
      </c>
    </row>
    <row r="8" spans="1:33" x14ac:dyDescent="0.25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4">
        <v>8</v>
      </c>
      <c r="I8" s="25">
        <v>9</v>
      </c>
      <c r="J8" s="25">
        <v>10</v>
      </c>
      <c r="K8" s="25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6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6">
        <v>32</v>
      </c>
      <c r="AG8" s="25">
        <v>33</v>
      </c>
    </row>
    <row r="9" spans="1:33" ht="33.75" x14ac:dyDescent="0.25">
      <c r="A9" s="27">
        <v>1</v>
      </c>
      <c r="B9" s="122" t="s">
        <v>51</v>
      </c>
      <c r="C9" s="28" t="s">
        <v>47</v>
      </c>
      <c r="D9" s="29" t="s">
        <v>48</v>
      </c>
      <c r="E9" s="30">
        <v>1550000</v>
      </c>
      <c r="F9" s="31" t="s">
        <v>49</v>
      </c>
      <c r="G9" s="31" t="s">
        <v>32</v>
      </c>
      <c r="H9" s="31" t="s">
        <v>50</v>
      </c>
      <c r="I9" s="32">
        <v>43853</v>
      </c>
      <c r="J9" s="32">
        <v>43853</v>
      </c>
      <c r="K9" s="33">
        <v>1</v>
      </c>
      <c r="L9" s="34">
        <v>1100000</v>
      </c>
      <c r="M9" s="34">
        <v>250000</v>
      </c>
      <c r="N9" s="34"/>
      <c r="O9" s="34">
        <v>200000</v>
      </c>
      <c r="P9" s="34"/>
      <c r="Q9" s="34"/>
      <c r="R9" s="34"/>
      <c r="S9" s="35"/>
      <c r="T9" s="32"/>
      <c r="U9" s="32"/>
      <c r="V9" s="32"/>
      <c r="W9" s="36"/>
      <c r="X9" s="36"/>
      <c r="Y9" s="37"/>
      <c r="Z9" s="38"/>
      <c r="AA9" s="32"/>
      <c r="AB9" s="32"/>
      <c r="AC9" s="32"/>
      <c r="AD9" s="36"/>
      <c r="AE9" s="36"/>
      <c r="AF9" s="39"/>
      <c r="AG9" s="38"/>
    </row>
    <row r="10" spans="1:33" x14ac:dyDescent="0.25">
      <c r="A10" s="40">
        <v>2</v>
      </c>
      <c r="B10" s="53"/>
      <c r="C10" s="41"/>
      <c r="D10" s="42"/>
      <c r="E10" s="43"/>
      <c r="F10" s="44"/>
      <c r="G10" s="44"/>
      <c r="H10" s="31"/>
      <c r="I10" s="32"/>
      <c r="J10" s="32"/>
      <c r="K10" s="46"/>
      <c r="L10" s="47"/>
      <c r="M10" s="47"/>
      <c r="N10" s="47"/>
      <c r="O10" s="47"/>
      <c r="P10" s="47"/>
      <c r="Q10" s="47"/>
      <c r="R10" s="47"/>
      <c r="S10" s="48"/>
      <c r="T10" s="45"/>
      <c r="U10" s="45"/>
      <c r="V10" s="45"/>
      <c r="W10" s="49"/>
      <c r="X10" s="49"/>
      <c r="Y10" s="50"/>
      <c r="Z10" s="51"/>
      <c r="AA10" s="45"/>
      <c r="AB10" s="45"/>
      <c r="AC10" s="45"/>
      <c r="AD10" s="49"/>
      <c r="AE10" s="49"/>
      <c r="AF10" s="52"/>
      <c r="AG10" s="51"/>
    </row>
    <row r="11" spans="1:33" x14ac:dyDescent="0.25">
      <c r="A11" s="40">
        <v>3</v>
      </c>
      <c r="B11" s="53"/>
      <c r="C11" s="41"/>
      <c r="D11" s="42"/>
      <c r="E11" s="43"/>
      <c r="F11" s="44"/>
      <c r="G11" s="44"/>
      <c r="H11" s="44"/>
      <c r="I11" s="45"/>
      <c r="J11" s="45"/>
      <c r="K11" s="46"/>
      <c r="L11" s="47"/>
      <c r="M11" s="47"/>
      <c r="N11" s="47"/>
      <c r="O11" s="47"/>
      <c r="P11" s="47"/>
      <c r="Q11" s="47"/>
      <c r="R11" s="47"/>
      <c r="S11" s="48"/>
      <c r="T11" s="45"/>
      <c r="U11" s="45"/>
      <c r="V11" s="45"/>
      <c r="W11" s="49"/>
      <c r="X11" s="49"/>
      <c r="Y11" s="50"/>
      <c r="Z11" s="51"/>
      <c r="AA11" s="45"/>
      <c r="AB11" s="45"/>
      <c r="AC11" s="45"/>
      <c r="AD11" s="49"/>
      <c r="AE11" s="49"/>
      <c r="AF11" s="52"/>
      <c r="AG11" s="51"/>
    </row>
    <row r="12" spans="1:33" x14ac:dyDescent="0.25">
      <c r="A12" s="40">
        <v>4</v>
      </c>
      <c r="B12" s="53"/>
      <c r="C12" s="41"/>
      <c r="D12" s="42"/>
      <c r="E12" s="43"/>
      <c r="F12" s="44"/>
      <c r="G12" s="44"/>
      <c r="H12" s="44"/>
      <c r="I12" s="45"/>
      <c r="J12" s="45"/>
      <c r="K12" s="46"/>
      <c r="L12" s="47"/>
      <c r="M12" s="47"/>
      <c r="N12" s="47"/>
      <c r="O12" s="47"/>
      <c r="P12" s="47"/>
      <c r="Q12" s="47"/>
      <c r="R12" s="47"/>
      <c r="S12" s="48"/>
      <c r="T12" s="45"/>
      <c r="U12" s="45"/>
      <c r="V12" s="45"/>
      <c r="W12" s="49"/>
      <c r="X12" s="49"/>
      <c r="Y12" s="50"/>
      <c r="Z12" s="51"/>
      <c r="AA12" s="45"/>
      <c r="AB12" s="45"/>
      <c r="AC12" s="45"/>
      <c r="AD12" s="49"/>
      <c r="AE12" s="49"/>
      <c r="AF12" s="52"/>
      <c r="AG12" s="51"/>
    </row>
    <row r="13" spans="1:33" x14ac:dyDescent="0.25">
      <c r="A13" s="40">
        <v>5</v>
      </c>
      <c r="B13" s="53"/>
      <c r="C13" s="41"/>
      <c r="D13" s="42"/>
      <c r="E13" s="43"/>
      <c r="F13" s="44"/>
      <c r="G13" s="44"/>
      <c r="H13" s="44"/>
      <c r="I13" s="45"/>
      <c r="J13" s="49"/>
      <c r="K13" s="46"/>
      <c r="L13" s="47"/>
      <c r="M13" s="47"/>
      <c r="N13" s="47"/>
      <c r="O13" s="47"/>
      <c r="P13" s="47"/>
      <c r="Q13" s="47"/>
      <c r="R13" s="47"/>
      <c r="S13" s="48"/>
      <c r="T13" s="45"/>
      <c r="U13" s="45"/>
      <c r="V13" s="45"/>
      <c r="W13" s="49"/>
      <c r="X13" s="49"/>
      <c r="Y13" s="50"/>
      <c r="Z13" s="51"/>
      <c r="AA13" s="45"/>
      <c r="AB13" s="45"/>
      <c r="AC13" s="45"/>
      <c r="AD13" s="49"/>
      <c r="AE13" s="49"/>
      <c r="AF13" s="52"/>
      <c r="AG13" s="51"/>
    </row>
    <row r="14" spans="1:33" x14ac:dyDescent="0.25">
      <c r="A14" s="40">
        <v>6</v>
      </c>
      <c r="B14" s="53"/>
      <c r="C14" s="41"/>
      <c r="D14" s="42"/>
      <c r="E14" s="43"/>
      <c r="F14" s="44"/>
      <c r="G14" s="44"/>
      <c r="H14" s="44"/>
      <c r="I14" s="45"/>
      <c r="J14" s="45"/>
      <c r="K14" s="46"/>
      <c r="L14" s="47"/>
      <c r="M14" s="47"/>
      <c r="N14" s="47"/>
      <c r="O14" s="47"/>
      <c r="P14" s="47"/>
      <c r="Q14" s="47"/>
      <c r="R14" s="47"/>
      <c r="S14" s="48"/>
      <c r="T14" s="45"/>
      <c r="U14" s="45"/>
      <c r="V14" s="45"/>
      <c r="W14" s="49"/>
      <c r="X14" s="49"/>
      <c r="Y14" s="50"/>
      <c r="Z14" s="51"/>
      <c r="AA14" s="45"/>
      <c r="AB14" s="45"/>
      <c r="AC14" s="45"/>
      <c r="AD14" s="49"/>
      <c r="AE14" s="49"/>
      <c r="AF14" s="52"/>
      <c r="AG14" s="51"/>
    </row>
    <row r="15" spans="1:33" x14ac:dyDescent="0.25">
      <c r="A15" s="40">
        <v>7</v>
      </c>
      <c r="B15" s="53"/>
      <c r="C15" s="41"/>
      <c r="D15" s="42"/>
      <c r="E15" s="43"/>
      <c r="F15" s="44"/>
      <c r="G15" s="44"/>
      <c r="H15" s="44"/>
      <c r="I15" s="45"/>
      <c r="J15" s="45"/>
      <c r="K15" s="46"/>
      <c r="L15" s="47"/>
      <c r="M15" s="47"/>
      <c r="N15" s="47"/>
      <c r="O15" s="47"/>
      <c r="P15" s="47"/>
      <c r="Q15" s="47"/>
      <c r="R15" s="47"/>
      <c r="S15" s="48"/>
      <c r="T15" s="45"/>
      <c r="U15" s="45"/>
      <c r="V15" s="45"/>
      <c r="W15" s="49"/>
      <c r="X15" s="49"/>
      <c r="Y15" s="50"/>
      <c r="Z15" s="51"/>
      <c r="AA15" s="45"/>
      <c r="AB15" s="45"/>
      <c r="AC15" s="45"/>
      <c r="AD15" s="49"/>
      <c r="AE15" s="49"/>
      <c r="AF15" s="52"/>
      <c r="AG15" s="51"/>
    </row>
    <row r="16" spans="1:33" x14ac:dyDescent="0.25">
      <c r="A16" s="40">
        <v>8</v>
      </c>
      <c r="B16" s="53"/>
      <c r="C16" s="41"/>
      <c r="D16" s="42"/>
      <c r="E16" s="43"/>
      <c r="F16" s="44"/>
      <c r="G16" s="44"/>
      <c r="H16" s="44"/>
      <c r="I16" s="45"/>
      <c r="J16" s="45"/>
      <c r="K16" s="46"/>
      <c r="L16" s="47"/>
      <c r="M16" s="47"/>
      <c r="N16" s="47"/>
      <c r="O16" s="47"/>
      <c r="P16" s="47"/>
      <c r="Q16" s="47"/>
      <c r="R16" s="47"/>
      <c r="S16" s="48"/>
      <c r="T16" s="45"/>
      <c r="U16" s="45"/>
      <c r="V16" s="45"/>
      <c r="W16" s="49"/>
      <c r="X16" s="49"/>
      <c r="Y16" s="50"/>
      <c r="Z16" s="51"/>
      <c r="AA16" s="45"/>
      <c r="AB16" s="45"/>
      <c r="AC16" s="45"/>
      <c r="AD16" s="49"/>
      <c r="AE16" s="49"/>
      <c r="AF16" s="52"/>
      <c r="AG16" s="51"/>
    </row>
    <row r="17" spans="1:33" x14ac:dyDescent="0.25">
      <c r="A17" s="40">
        <v>9</v>
      </c>
      <c r="B17" s="53"/>
      <c r="C17" s="41"/>
      <c r="D17" s="42"/>
      <c r="E17" s="43"/>
      <c r="F17" s="44"/>
      <c r="G17" s="44"/>
      <c r="H17" s="44"/>
      <c r="I17" s="45"/>
      <c r="J17" s="45"/>
      <c r="K17" s="46"/>
      <c r="L17" s="47"/>
      <c r="M17" s="47"/>
      <c r="N17" s="47"/>
      <c r="O17" s="47"/>
      <c r="P17" s="47"/>
      <c r="Q17" s="47"/>
      <c r="R17" s="47"/>
      <c r="S17" s="48"/>
      <c r="T17" s="45"/>
      <c r="U17" s="45"/>
      <c r="V17" s="45"/>
      <c r="W17" s="49"/>
      <c r="X17" s="49"/>
      <c r="Y17" s="50"/>
      <c r="Z17" s="51"/>
      <c r="AA17" s="45"/>
      <c r="AB17" s="45"/>
      <c r="AC17" s="45"/>
      <c r="AD17" s="49"/>
      <c r="AE17" s="49"/>
      <c r="AF17" s="52"/>
      <c r="AG17" s="51"/>
    </row>
    <row r="18" spans="1:33" x14ac:dyDescent="0.25">
      <c r="A18" s="40">
        <v>10</v>
      </c>
      <c r="B18" s="41"/>
      <c r="C18" s="41"/>
      <c r="D18" s="42"/>
      <c r="E18" s="43"/>
      <c r="F18" s="44"/>
      <c r="G18" s="44"/>
      <c r="H18" s="44"/>
      <c r="I18" s="45"/>
      <c r="J18" s="45"/>
      <c r="K18" s="46"/>
      <c r="L18" s="47"/>
      <c r="M18" s="47"/>
      <c r="N18" s="47"/>
      <c r="O18" s="47"/>
      <c r="P18" s="47"/>
      <c r="Q18" s="47"/>
      <c r="R18" s="47"/>
      <c r="S18" s="48"/>
      <c r="T18" s="45"/>
      <c r="U18" s="45"/>
      <c r="V18" s="45"/>
      <c r="W18" s="49"/>
      <c r="X18" s="49"/>
      <c r="Y18" s="50"/>
      <c r="Z18" s="51"/>
      <c r="AA18" s="45"/>
      <c r="AB18" s="45"/>
      <c r="AC18" s="45"/>
      <c r="AD18" s="49"/>
      <c r="AE18" s="49"/>
      <c r="AF18" s="52"/>
      <c r="AG18" s="51"/>
    </row>
    <row r="19" spans="1:33" x14ac:dyDescent="0.25">
      <c r="A19" s="40">
        <v>11</v>
      </c>
      <c r="B19" s="53"/>
      <c r="C19" s="41"/>
      <c r="D19" s="42"/>
      <c r="E19" s="43"/>
      <c r="F19" s="44"/>
      <c r="G19" s="44"/>
      <c r="H19" s="44"/>
      <c r="I19" s="45"/>
      <c r="J19" s="45"/>
      <c r="K19" s="46"/>
      <c r="L19" s="47"/>
      <c r="M19" s="47"/>
      <c r="N19" s="47"/>
      <c r="O19" s="47"/>
      <c r="P19" s="47"/>
      <c r="Q19" s="47"/>
      <c r="R19" s="47"/>
      <c r="S19" s="48"/>
      <c r="T19" s="45"/>
      <c r="U19" s="45"/>
      <c r="V19" s="45"/>
      <c r="W19" s="49"/>
      <c r="X19" s="49"/>
      <c r="Y19" s="50"/>
      <c r="Z19" s="51"/>
      <c r="AA19" s="45"/>
      <c r="AB19" s="45"/>
      <c r="AC19" s="45"/>
      <c r="AD19" s="49"/>
      <c r="AE19" s="49"/>
      <c r="AF19" s="52"/>
      <c r="AG19" s="51"/>
    </row>
    <row r="20" spans="1:33" x14ac:dyDescent="0.25">
      <c r="A20" s="40">
        <v>12</v>
      </c>
      <c r="B20" s="41"/>
      <c r="C20" s="41"/>
      <c r="D20" s="42"/>
      <c r="E20" s="43"/>
      <c r="F20" s="44"/>
      <c r="G20" s="44"/>
      <c r="H20" s="44"/>
      <c r="I20" s="45"/>
      <c r="J20" s="45"/>
      <c r="K20" s="46"/>
      <c r="L20" s="47"/>
      <c r="M20" s="47"/>
      <c r="N20" s="47"/>
      <c r="O20" s="47"/>
      <c r="P20" s="47"/>
      <c r="Q20" s="47"/>
      <c r="R20" s="47"/>
      <c r="S20" s="48"/>
      <c r="T20" s="45"/>
      <c r="U20" s="45"/>
      <c r="V20" s="45"/>
      <c r="W20" s="49"/>
      <c r="X20" s="49"/>
      <c r="Y20" s="50"/>
      <c r="Z20" s="51"/>
      <c r="AA20" s="45"/>
      <c r="AB20" s="45"/>
      <c r="AC20" s="45"/>
      <c r="AD20" s="49"/>
      <c r="AE20" s="49"/>
      <c r="AF20" s="52"/>
      <c r="AG20" s="51"/>
    </row>
    <row r="21" spans="1:33" x14ac:dyDescent="0.25">
      <c r="A21" s="40">
        <v>13</v>
      </c>
      <c r="B21" s="53"/>
      <c r="C21" s="41"/>
      <c r="D21" s="42"/>
      <c r="E21" s="43"/>
      <c r="F21" s="44"/>
      <c r="G21" s="44"/>
      <c r="H21" s="44"/>
      <c r="I21" s="45"/>
      <c r="J21" s="45"/>
      <c r="K21" s="46"/>
      <c r="L21" s="47"/>
      <c r="M21" s="47"/>
      <c r="N21" s="47"/>
      <c r="O21" s="47"/>
      <c r="P21" s="47"/>
      <c r="Q21" s="47"/>
      <c r="R21" s="47"/>
      <c r="S21" s="48"/>
      <c r="T21" s="45"/>
      <c r="U21" s="45"/>
      <c r="V21" s="45"/>
      <c r="W21" s="49"/>
      <c r="X21" s="49"/>
      <c r="Y21" s="50"/>
      <c r="Z21" s="51"/>
      <c r="AA21" s="45"/>
      <c r="AB21" s="45"/>
      <c r="AC21" s="45"/>
      <c r="AD21" s="49"/>
      <c r="AE21" s="49"/>
      <c r="AF21" s="52"/>
      <c r="AG21" s="51"/>
    </row>
    <row r="22" spans="1:33" x14ac:dyDescent="0.25">
      <c r="A22" s="40">
        <v>14</v>
      </c>
      <c r="B22" s="53"/>
      <c r="C22" s="41"/>
      <c r="D22" s="42"/>
      <c r="E22" s="43"/>
      <c r="F22" s="44"/>
      <c r="G22" s="44"/>
      <c r="H22" s="44"/>
      <c r="I22" s="45"/>
      <c r="J22" s="45"/>
      <c r="K22" s="46"/>
      <c r="L22" s="47"/>
      <c r="M22" s="47"/>
      <c r="N22" s="47"/>
      <c r="O22" s="47"/>
      <c r="P22" s="47"/>
      <c r="Q22" s="47"/>
      <c r="R22" s="47"/>
      <c r="S22" s="48"/>
      <c r="T22" s="45"/>
      <c r="U22" s="45"/>
      <c r="V22" s="45"/>
      <c r="W22" s="49"/>
      <c r="X22" s="49"/>
      <c r="Y22" s="50"/>
      <c r="Z22" s="51"/>
      <c r="AA22" s="45"/>
      <c r="AB22" s="45"/>
      <c r="AC22" s="45"/>
      <c r="AD22" s="49"/>
      <c r="AE22" s="49"/>
      <c r="AF22" s="52"/>
      <c r="AG22" s="51"/>
    </row>
    <row r="23" spans="1:33" x14ac:dyDescent="0.25">
      <c r="A23" s="40">
        <v>15</v>
      </c>
      <c r="B23" s="53"/>
      <c r="C23" s="41"/>
      <c r="D23" s="42"/>
      <c r="E23" s="43"/>
      <c r="F23" s="44"/>
      <c r="G23" s="44"/>
      <c r="H23" s="44"/>
      <c r="I23" s="45"/>
      <c r="J23" s="45"/>
      <c r="K23" s="46"/>
      <c r="L23" s="47"/>
      <c r="M23" s="47"/>
      <c r="N23" s="47"/>
      <c r="O23" s="47"/>
      <c r="P23" s="47"/>
      <c r="Q23" s="47"/>
      <c r="R23" s="47"/>
      <c r="S23" s="48"/>
      <c r="T23" s="45"/>
      <c r="U23" s="45"/>
      <c r="V23" s="45"/>
      <c r="W23" s="49"/>
      <c r="X23" s="49"/>
      <c r="Y23" s="50"/>
      <c r="Z23" s="51"/>
      <c r="AA23" s="45"/>
      <c r="AB23" s="45"/>
      <c r="AC23" s="45"/>
      <c r="AD23" s="49"/>
      <c r="AE23" s="49"/>
      <c r="AF23" s="52"/>
      <c r="AG23" s="51"/>
    </row>
    <row r="24" spans="1:33" x14ac:dyDescent="0.25">
      <c r="A24" s="40">
        <v>16</v>
      </c>
      <c r="B24" s="53"/>
      <c r="C24" s="41"/>
      <c r="D24" s="42"/>
      <c r="E24" s="43"/>
      <c r="F24" s="44"/>
      <c r="G24" s="44"/>
      <c r="H24" s="44"/>
      <c r="I24" s="45"/>
      <c r="J24" s="45"/>
      <c r="K24" s="46"/>
      <c r="L24" s="47"/>
      <c r="M24" s="47"/>
      <c r="N24" s="47"/>
      <c r="O24" s="47"/>
      <c r="P24" s="47"/>
      <c r="Q24" s="47"/>
      <c r="R24" s="47"/>
      <c r="S24" s="48"/>
      <c r="T24" s="45"/>
      <c r="U24" s="45"/>
      <c r="V24" s="45"/>
      <c r="W24" s="49"/>
      <c r="X24" s="49"/>
      <c r="Y24" s="50"/>
      <c r="Z24" s="51"/>
      <c r="AA24" s="45"/>
      <c r="AB24" s="45"/>
      <c r="AC24" s="45"/>
      <c r="AD24" s="49"/>
      <c r="AE24" s="49"/>
      <c r="AF24" s="52"/>
      <c r="AG24" s="51"/>
    </row>
    <row r="25" spans="1:33" x14ac:dyDescent="0.25">
      <c r="A25" s="40">
        <v>17</v>
      </c>
      <c r="B25" s="53"/>
      <c r="C25" s="41"/>
      <c r="D25" s="42"/>
      <c r="E25" s="43"/>
      <c r="F25" s="44"/>
      <c r="G25" s="44"/>
      <c r="H25" s="44"/>
      <c r="I25" s="45"/>
      <c r="J25" s="45"/>
      <c r="K25" s="46"/>
      <c r="L25" s="47"/>
      <c r="M25" s="47"/>
      <c r="N25" s="47"/>
      <c r="O25" s="47"/>
      <c r="P25" s="47"/>
      <c r="Q25" s="47"/>
      <c r="R25" s="47"/>
      <c r="S25" s="48"/>
      <c r="T25" s="45"/>
      <c r="U25" s="45"/>
      <c r="V25" s="45"/>
      <c r="W25" s="49"/>
      <c r="X25" s="49"/>
      <c r="Y25" s="50"/>
      <c r="Z25" s="51"/>
      <c r="AA25" s="45"/>
      <c r="AB25" s="45"/>
      <c r="AC25" s="45"/>
      <c r="AD25" s="49"/>
      <c r="AE25" s="49"/>
      <c r="AF25" s="52"/>
      <c r="AG25" s="51"/>
    </row>
    <row r="26" spans="1:33" x14ac:dyDescent="0.25">
      <c r="A26" s="40">
        <v>18</v>
      </c>
      <c r="B26" s="53"/>
      <c r="C26" s="41"/>
      <c r="D26" s="42"/>
      <c r="E26" s="43"/>
      <c r="F26" s="44"/>
      <c r="G26" s="44"/>
      <c r="H26" s="44"/>
      <c r="I26" s="45"/>
      <c r="J26" s="45"/>
      <c r="K26" s="46"/>
      <c r="L26" s="47"/>
      <c r="M26" s="47"/>
      <c r="N26" s="47"/>
      <c r="O26" s="47"/>
      <c r="P26" s="47"/>
      <c r="Q26" s="47"/>
      <c r="R26" s="47"/>
      <c r="S26" s="48"/>
      <c r="T26" s="45"/>
      <c r="U26" s="45"/>
      <c r="V26" s="45"/>
      <c r="W26" s="49"/>
      <c r="X26" s="49"/>
      <c r="Y26" s="50"/>
      <c r="Z26" s="51"/>
      <c r="AA26" s="45"/>
      <c r="AB26" s="45"/>
      <c r="AC26" s="45"/>
      <c r="AD26" s="49"/>
      <c r="AE26" s="49"/>
      <c r="AF26" s="52"/>
      <c r="AG26" s="51"/>
    </row>
    <row r="27" spans="1:33" x14ac:dyDescent="0.25">
      <c r="A27" s="40">
        <v>19</v>
      </c>
      <c r="B27" s="41"/>
      <c r="C27" s="41"/>
      <c r="D27" s="42"/>
      <c r="E27" s="43"/>
      <c r="F27" s="44"/>
      <c r="G27" s="44"/>
      <c r="H27" s="44"/>
      <c r="I27" s="45"/>
      <c r="J27" s="45"/>
      <c r="K27" s="46"/>
      <c r="L27" s="47"/>
      <c r="M27" s="47"/>
      <c r="N27" s="47"/>
      <c r="O27" s="47"/>
      <c r="P27" s="47"/>
      <c r="Q27" s="47"/>
      <c r="R27" s="47"/>
      <c r="S27" s="48"/>
      <c r="T27" s="45"/>
      <c r="U27" s="45"/>
      <c r="V27" s="45"/>
      <c r="W27" s="49"/>
      <c r="X27" s="49"/>
      <c r="Y27" s="50"/>
      <c r="Z27" s="51"/>
      <c r="AA27" s="45"/>
      <c r="AB27" s="45"/>
      <c r="AC27" s="45"/>
      <c r="AD27" s="49"/>
      <c r="AE27" s="49"/>
      <c r="AF27" s="52"/>
      <c r="AG27" s="51"/>
    </row>
    <row r="28" spans="1:33" x14ac:dyDescent="0.25">
      <c r="A28" s="40">
        <v>20</v>
      </c>
      <c r="B28" s="53"/>
      <c r="C28" s="41"/>
      <c r="D28" s="42"/>
      <c r="E28" s="43"/>
      <c r="F28" s="44"/>
      <c r="G28" s="44"/>
      <c r="H28" s="44"/>
      <c r="I28" s="45"/>
      <c r="J28" s="45"/>
      <c r="K28" s="46"/>
      <c r="L28" s="47"/>
      <c r="M28" s="47"/>
      <c r="N28" s="47"/>
      <c r="O28" s="47"/>
      <c r="P28" s="47"/>
      <c r="Q28" s="47"/>
      <c r="R28" s="47"/>
      <c r="S28" s="121"/>
      <c r="T28" s="45"/>
      <c r="U28" s="45"/>
      <c r="V28" s="45"/>
      <c r="W28" s="49"/>
      <c r="X28" s="49"/>
      <c r="Y28" s="50"/>
      <c r="Z28" s="51"/>
      <c r="AA28" s="45"/>
      <c r="AB28" s="45"/>
      <c r="AC28" s="45"/>
      <c r="AD28" s="49"/>
      <c r="AE28" s="49"/>
      <c r="AF28" s="52"/>
      <c r="AG28" s="51"/>
    </row>
    <row r="29" spans="1:33" x14ac:dyDescent="0.25">
      <c r="A29" s="40">
        <v>21</v>
      </c>
      <c r="B29" s="53"/>
      <c r="C29" s="41"/>
      <c r="D29" s="42"/>
      <c r="E29" s="43"/>
      <c r="F29" s="44"/>
      <c r="G29" s="44"/>
      <c r="H29" s="44"/>
      <c r="I29" s="45"/>
      <c r="J29" s="45"/>
      <c r="K29" s="46"/>
      <c r="L29" s="47"/>
      <c r="M29" s="47"/>
      <c r="N29" s="47"/>
      <c r="O29" s="47"/>
      <c r="P29" s="47"/>
      <c r="Q29" s="47"/>
      <c r="R29" s="47"/>
      <c r="S29" s="121"/>
      <c r="T29" s="45"/>
      <c r="U29" s="45"/>
      <c r="V29" s="45"/>
      <c r="W29" s="49"/>
      <c r="X29" s="49"/>
      <c r="Y29" s="50"/>
      <c r="Z29" s="51"/>
      <c r="AA29" s="45"/>
      <c r="AB29" s="45"/>
      <c r="AC29" s="45"/>
      <c r="AD29" s="49"/>
      <c r="AE29" s="49"/>
      <c r="AF29" s="52"/>
      <c r="AG29" s="51"/>
    </row>
    <row r="30" spans="1:33" x14ac:dyDescent="0.25">
      <c r="A30" s="40">
        <v>22</v>
      </c>
      <c r="B30" s="53"/>
      <c r="C30" s="41"/>
      <c r="D30" s="42"/>
      <c r="E30" s="43"/>
      <c r="F30" s="44"/>
      <c r="G30" s="44"/>
      <c r="H30" s="44"/>
      <c r="I30" s="45"/>
      <c r="J30" s="45"/>
      <c r="K30" s="46"/>
      <c r="L30" s="47"/>
      <c r="M30" s="47"/>
      <c r="N30" s="47"/>
      <c r="O30" s="47"/>
      <c r="P30" s="47"/>
      <c r="Q30" s="47"/>
      <c r="R30" s="47"/>
      <c r="S30" s="121"/>
      <c r="T30" s="45"/>
      <c r="U30" s="45"/>
      <c r="V30" s="45"/>
      <c r="W30" s="49"/>
      <c r="X30" s="49"/>
      <c r="Y30" s="50"/>
      <c r="Z30" s="51"/>
      <c r="AA30" s="45"/>
      <c r="AB30" s="45"/>
      <c r="AC30" s="45"/>
      <c r="AD30" s="49"/>
      <c r="AE30" s="49"/>
      <c r="AF30" s="52"/>
      <c r="AG30" s="51"/>
    </row>
    <row r="31" spans="1:33" x14ac:dyDescent="0.25">
      <c r="A31" s="40">
        <v>23</v>
      </c>
      <c r="B31" s="125"/>
      <c r="C31" s="41"/>
      <c r="D31" s="42"/>
      <c r="E31" s="43"/>
      <c r="F31" s="44"/>
      <c r="G31" s="44"/>
      <c r="H31" s="44"/>
      <c r="I31" s="45"/>
      <c r="J31" s="45"/>
      <c r="K31" s="46"/>
      <c r="L31" s="47"/>
      <c r="M31" s="47"/>
      <c r="N31" s="47"/>
      <c r="O31" s="47"/>
      <c r="P31" s="47"/>
      <c r="Q31" s="47"/>
      <c r="R31" s="47"/>
      <c r="S31" s="121"/>
      <c r="T31" s="45"/>
      <c r="U31" s="45"/>
      <c r="V31" s="45"/>
      <c r="W31" s="49"/>
      <c r="X31" s="49"/>
      <c r="Y31" s="50"/>
      <c r="Z31" s="51"/>
      <c r="AA31" s="45"/>
      <c r="AB31" s="45"/>
      <c r="AC31" s="45"/>
      <c r="AD31" s="49"/>
      <c r="AE31" s="49"/>
      <c r="AF31" s="52"/>
      <c r="AG31" s="51"/>
    </row>
    <row r="32" spans="1:33" x14ac:dyDescent="0.25">
      <c r="A32" s="40">
        <v>24</v>
      </c>
      <c r="B32" s="53"/>
      <c r="C32" s="41"/>
      <c r="D32" s="42"/>
      <c r="E32" s="43"/>
      <c r="F32" s="44"/>
      <c r="G32" s="44"/>
      <c r="H32" s="44"/>
      <c r="I32" s="45"/>
      <c r="J32" s="45"/>
      <c r="K32" s="46"/>
      <c r="L32" s="47"/>
      <c r="M32" s="47"/>
      <c r="N32" s="47"/>
      <c r="O32" s="47"/>
      <c r="P32" s="47"/>
      <c r="Q32" s="47"/>
      <c r="R32" s="47"/>
      <c r="S32" s="48"/>
      <c r="T32" s="45"/>
      <c r="U32" s="45"/>
      <c r="V32" s="45"/>
      <c r="W32" s="49"/>
      <c r="X32" s="49"/>
      <c r="Y32" s="50"/>
      <c r="Z32" s="51"/>
      <c r="AA32" s="45"/>
      <c r="AB32" s="45"/>
      <c r="AC32" s="45"/>
      <c r="AD32" s="49"/>
      <c r="AE32" s="49"/>
      <c r="AF32" s="52"/>
      <c r="AG32" s="51"/>
    </row>
    <row r="33" spans="1:33" s="6" customFormat="1" x14ac:dyDescent="0.25">
      <c r="A33" s="40">
        <v>25</v>
      </c>
      <c r="B33" s="53"/>
      <c r="C33" s="41"/>
      <c r="D33" s="54"/>
      <c r="E33" s="55"/>
      <c r="F33" s="44"/>
      <c r="G33" s="44"/>
      <c r="H33" s="44"/>
      <c r="I33" s="45"/>
      <c r="J33" s="45"/>
      <c r="K33" s="46"/>
      <c r="L33" s="47"/>
      <c r="M33" s="47"/>
      <c r="N33" s="47"/>
      <c r="O33" s="47"/>
      <c r="P33" s="47"/>
      <c r="Q33" s="47"/>
      <c r="R33" s="47"/>
      <c r="S33" s="48"/>
      <c r="T33" s="56"/>
      <c r="U33" s="56"/>
      <c r="V33" s="56"/>
      <c r="W33" s="49"/>
      <c r="X33" s="49"/>
      <c r="Y33" s="57"/>
      <c r="Z33" s="58"/>
      <c r="AA33" s="56"/>
      <c r="AB33" s="56"/>
      <c r="AC33" s="56"/>
      <c r="AD33" s="49"/>
      <c r="AE33" s="49"/>
      <c r="AF33" s="59"/>
      <c r="AG33" s="58"/>
    </row>
    <row r="34" spans="1:33" x14ac:dyDescent="0.25">
      <c r="A34" s="40">
        <v>26</v>
      </c>
      <c r="B34" s="53"/>
      <c r="C34" s="41"/>
      <c r="D34" s="54"/>
      <c r="E34" s="55"/>
      <c r="F34" s="44"/>
      <c r="G34" s="44"/>
      <c r="H34" s="44"/>
      <c r="I34" s="45"/>
      <c r="J34" s="45"/>
      <c r="K34" s="46"/>
      <c r="L34" s="47"/>
      <c r="M34" s="47"/>
      <c r="N34" s="47"/>
      <c r="O34" s="47"/>
      <c r="P34" s="47"/>
      <c r="Q34" s="47"/>
      <c r="R34" s="47"/>
      <c r="S34" s="48"/>
      <c r="T34" s="56"/>
      <c r="U34" s="56"/>
      <c r="V34" s="56"/>
      <c r="W34" s="49"/>
      <c r="X34" s="49"/>
      <c r="Y34" s="57"/>
      <c r="Z34" s="58"/>
      <c r="AA34" s="56"/>
      <c r="AB34" s="56"/>
      <c r="AC34" s="56"/>
      <c r="AD34" s="49"/>
      <c r="AE34" s="49"/>
      <c r="AF34" s="59"/>
      <c r="AG34" s="58"/>
    </row>
    <row r="35" spans="1:33" hidden="1" x14ac:dyDescent="0.25">
      <c r="A35" s="40"/>
      <c r="B35" s="53"/>
      <c r="C35" s="41"/>
      <c r="D35" s="54"/>
      <c r="E35" s="55"/>
      <c r="F35" s="44"/>
      <c r="G35" s="44"/>
      <c r="H35" s="44"/>
      <c r="I35" s="56"/>
      <c r="J35" s="56"/>
      <c r="K35" s="46"/>
      <c r="L35" s="47"/>
      <c r="M35" s="47"/>
      <c r="N35" s="47"/>
      <c r="O35" s="47"/>
      <c r="P35" s="47"/>
      <c r="Q35" s="47"/>
      <c r="R35" s="47"/>
      <c r="S35" s="48"/>
      <c r="T35" s="56"/>
      <c r="U35" s="56"/>
      <c r="V35" s="56"/>
      <c r="W35" s="49"/>
      <c r="X35" s="49"/>
      <c r="Y35" s="57"/>
      <c r="Z35" s="58"/>
      <c r="AA35" s="56"/>
      <c r="AB35" s="56"/>
      <c r="AC35" s="56"/>
      <c r="AD35" s="49"/>
      <c r="AE35" s="49"/>
      <c r="AF35" s="59"/>
      <c r="AG35" s="58"/>
    </row>
    <row r="36" spans="1:33" x14ac:dyDescent="0.25">
      <c r="A36" s="40">
        <v>27</v>
      </c>
      <c r="B36" s="53"/>
      <c r="C36" s="41"/>
      <c r="D36" s="54"/>
      <c r="E36" s="55"/>
      <c r="F36" s="44"/>
      <c r="G36" s="44"/>
      <c r="H36" s="44"/>
      <c r="I36" s="45"/>
      <c r="J36" s="45"/>
      <c r="K36" s="46"/>
      <c r="L36" s="47"/>
      <c r="M36" s="47"/>
      <c r="N36" s="47"/>
      <c r="O36" s="47"/>
      <c r="P36" s="47"/>
      <c r="Q36" s="47"/>
      <c r="R36" s="47"/>
      <c r="S36" s="48"/>
      <c r="T36" s="56"/>
      <c r="U36" s="56"/>
      <c r="V36" s="56"/>
      <c r="W36" s="49"/>
      <c r="X36" s="49"/>
      <c r="Y36" s="57"/>
      <c r="Z36" s="58"/>
      <c r="AA36" s="56"/>
      <c r="AB36" s="56"/>
      <c r="AC36" s="56"/>
      <c r="AD36" s="49"/>
      <c r="AE36" s="49"/>
      <c r="AF36" s="59"/>
      <c r="AG36" s="58"/>
    </row>
    <row r="37" spans="1:33" hidden="1" x14ac:dyDescent="0.25">
      <c r="A37" s="40"/>
      <c r="B37" s="53"/>
      <c r="C37" s="41"/>
      <c r="D37" s="54"/>
      <c r="E37" s="55"/>
      <c r="F37" s="44"/>
      <c r="G37" s="44"/>
      <c r="H37" s="44"/>
      <c r="I37" s="56"/>
      <c r="J37" s="56"/>
      <c r="K37" s="46"/>
      <c r="L37" s="47"/>
      <c r="M37" s="47"/>
      <c r="N37" s="47"/>
      <c r="O37" s="47"/>
      <c r="P37" s="47"/>
      <c r="Q37" s="47"/>
      <c r="R37" s="47"/>
      <c r="S37" s="48"/>
      <c r="T37" s="56"/>
      <c r="U37" s="56"/>
      <c r="V37" s="56"/>
      <c r="W37" s="49"/>
      <c r="X37" s="49"/>
      <c r="Y37" s="57"/>
      <c r="Z37" s="58"/>
      <c r="AA37" s="56"/>
      <c r="AB37" s="56"/>
      <c r="AC37" s="56"/>
      <c r="AD37" s="49"/>
      <c r="AE37" s="49"/>
      <c r="AF37" s="59"/>
      <c r="AG37" s="58"/>
    </row>
    <row r="38" spans="1:33" hidden="1" x14ac:dyDescent="0.25">
      <c r="A38" s="40"/>
      <c r="B38" s="53"/>
      <c r="C38" s="41"/>
      <c r="D38" s="54"/>
      <c r="E38" s="55"/>
      <c r="F38" s="44"/>
      <c r="G38" s="44"/>
      <c r="H38" s="44"/>
      <c r="I38" s="56"/>
      <c r="J38" s="56"/>
      <c r="K38" s="46"/>
      <c r="L38" s="47"/>
      <c r="M38" s="47"/>
      <c r="N38" s="47"/>
      <c r="O38" s="47"/>
      <c r="P38" s="47"/>
      <c r="Q38" s="47"/>
      <c r="R38" s="47"/>
      <c r="S38" s="48"/>
      <c r="T38" s="56"/>
      <c r="U38" s="56"/>
      <c r="V38" s="56"/>
      <c r="W38" s="49"/>
      <c r="X38" s="49"/>
      <c r="Y38" s="57"/>
      <c r="Z38" s="58"/>
      <c r="AA38" s="56"/>
      <c r="AB38" s="56"/>
      <c r="AC38" s="56"/>
      <c r="AD38" s="49"/>
      <c r="AE38" s="49"/>
      <c r="AF38" s="59"/>
      <c r="AG38" s="58"/>
    </row>
    <row r="39" spans="1:33" hidden="1" x14ac:dyDescent="0.25">
      <c r="A39" s="40"/>
      <c r="B39" s="53"/>
      <c r="C39" s="41"/>
      <c r="D39" s="54"/>
      <c r="E39" s="55"/>
      <c r="F39" s="44"/>
      <c r="G39" s="44"/>
      <c r="H39" s="44"/>
      <c r="I39" s="56"/>
      <c r="J39" s="56"/>
      <c r="K39" s="46"/>
      <c r="L39" s="47"/>
      <c r="M39" s="47"/>
      <c r="N39" s="47"/>
      <c r="O39" s="47"/>
      <c r="P39" s="47"/>
      <c r="Q39" s="47"/>
      <c r="R39" s="47"/>
      <c r="S39" s="48"/>
      <c r="T39" s="56"/>
      <c r="U39" s="56"/>
      <c r="V39" s="56"/>
      <c r="W39" s="49"/>
      <c r="X39" s="49"/>
      <c r="Y39" s="57"/>
      <c r="Z39" s="58"/>
      <c r="AA39" s="56"/>
      <c r="AB39" s="56"/>
      <c r="AC39" s="56"/>
      <c r="AD39" s="49"/>
      <c r="AE39" s="49"/>
      <c r="AF39" s="59"/>
      <c r="AG39" s="58"/>
    </row>
    <row r="40" spans="1:33" hidden="1" x14ac:dyDescent="0.25">
      <c r="A40" s="40"/>
      <c r="B40" s="53"/>
      <c r="C40" s="41"/>
      <c r="D40" s="54"/>
      <c r="E40" s="60"/>
      <c r="F40" s="61"/>
      <c r="G40" s="44"/>
      <c r="H40" s="44"/>
      <c r="I40" s="62"/>
      <c r="J40" s="62"/>
      <c r="K40" s="46"/>
      <c r="L40" s="63"/>
      <c r="M40" s="63"/>
      <c r="N40" s="63"/>
      <c r="O40" s="63"/>
      <c r="P40" s="63"/>
      <c r="Q40" s="63"/>
      <c r="R40" s="63"/>
      <c r="S40" s="64"/>
      <c r="T40" s="62"/>
      <c r="U40" s="62"/>
      <c r="V40" s="62"/>
      <c r="W40" s="65"/>
      <c r="X40" s="65"/>
      <c r="Y40" s="66"/>
      <c r="Z40" s="67"/>
      <c r="AA40" s="62"/>
      <c r="AB40" s="62"/>
      <c r="AC40" s="62"/>
      <c r="AD40" s="65"/>
      <c r="AE40" s="65"/>
      <c r="AF40" s="68"/>
      <c r="AG40" s="67"/>
    </row>
    <row r="41" spans="1:33" hidden="1" x14ac:dyDescent="0.25">
      <c r="A41" s="40">
        <v>27</v>
      </c>
      <c r="B41" s="69"/>
      <c r="C41" s="41"/>
      <c r="D41" s="54"/>
      <c r="E41" s="60"/>
      <c r="F41" s="70"/>
      <c r="G41" s="44"/>
      <c r="H41" s="44"/>
      <c r="I41" s="62"/>
      <c r="J41" s="62"/>
      <c r="K41" s="46"/>
      <c r="L41" s="63"/>
      <c r="M41" s="63"/>
      <c r="N41" s="63"/>
      <c r="O41" s="63"/>
      <c r="P41" s="63"/>
      <c r="Q41" s="63"/>
      <c r="R41" s="63"/>
      <c r="S41" s="64"/>
      <c r="T41" s="62"/>
      <c r="U41" s="62"/>
      <c r="V41" s="62"/>
      <c r="W41" s="65"/>
      <c r="X41" s="65"/>
      <c r="Y41" s="72"/>
      <c r="Z41" s="67"/>
      <c r="AA41" s="62"/>
      <c r="AB41" s="62"/>
      <c r="AC41" s="62"/>
      <c r="AD41" s="73"/>
      <c r="AE41" s="73"/>
      <c r="AF41" s="74"/>
      <c r="AG41" s="67"/>
    </row>
    <row r="42" spans="1:33" hidden="1" x14ac:dyDescent="0.25">
      <c r="A42" s="40">
        <v>28</v>
      </c>
      <c r="B42" s="69"/>
      <c r="C42" s="41"/>
      <c r="D42" s="54"/>
      <c r="E42" s="75"/>
      <c r="F42" s="70"/>
      <c r="G42" s="44"/>
      <c r="H42" s="44"/>
      <c r="I42" s="62"/>
      <c r="J42" s="62"/>
      <c r="K42" s="46"/>
      <c r="L42" s="76"/>
      <c r="M42" s="76"/>
      <c r="N42" s="76"/>
      <c r="O42" s="76"/>
      <c r="P42" s="76"/>
      <c r="Q42" s="63"/>
      <c r="R42" s="63"/>
      <c r="S42" s="64"/>
      <c r="T42" s="62"/>
      <c r="U42" s="77"/>
      <c r="V42" s="77"/>
      <c r="W42" s="78"/>
      <c r="X42" s="78"/>
      <c r="Y42" s="72"/>
      <c r="Z42" s="67"/>
      <c r="AA42" s="62"/>
      <c r="AB42" s="77"/>
      <c r="AC42" s="77"/>
      <c r="AD42" s="79"/>
      <c r="AE42" s="79"/>
      <c r="AF42" s="74"/>
      <c r="AG42" s="67"/>
    </row>
    <row r="43" spans="1:33" x14ac:dyDescent="0.25">
      <c r="A43" s="80">
        <v>28</v>
      </c>
      <c r="B43" s="126"/>
      <c r="C43" s="41"/>
      <c r="D43" s="54"/>
      <c r="E43" s="128"/>
      <c r="F43" s="80"/>
      <c r="G43" s="44"/>
      <c r="H43" s="44"/>
      <c r="I43" s="45"/>
      <c r="J43" s="45"/>
      <c r="K43" s="46"/>
      <c r="L43" s="129"/>
      <c r="M43" s="87"/>
      <c r="N43" s="87"/>
      <c r="O43" s="129"/>
      <c r="P43" s="87"/>
      <c r="Q43" s="87"/>
      <c r="R43" s="87"/>
      <c r="S43" s="88"/>
      <c r="T43" s="85"/>
      <c r="U43" s="85"/>
      <c r="V43" s="85"/>
      <c r="W43" s="89"/>
      <c r="X43" s="89"/>
      <c r="Y43" s="90"/>
      <c r="Z43" s="91"/>
      <c r="AA43" s="85"/>
      <c r="AB43" s="85"/>
      <c r="AC43" s="85"/>
      <c r="AD43" s="92"/>
      <c r="AE43" s="92"/>
      <c r="AF43" s="93"/>
      <c r="AG43" s="91"/>
    </row>
    <row r="44" spans="1:33" x14ac:dyDescent="0.25">
      <c r="A44" s="80">
        <v>29</v>
      </c>
      <c r="B44" s="126"/>
      <c r="C44" s="41"/>
      <c r="D44" s="54"/>
      <c r="E44" s="127"/>
      <c r="F44" s="80"/>
      <c r="G44" s="44"/>
      <c r="H44" s="44"/>
      <c r="I44" s="45"/>
      <c r="J44" s="45"/>
      <c r="K44" s="46"/>
      <c r="L44" s="129"/>
      <c r="M44" s="87"/>
      <c r="N44" s="87"/>
      <c r="O44" s="87"/>
      <c r="P44" s="87"/>
      <c r="Q44" s="87"/>
      <c r="R44" s="87"/>
      <c r="S44" s="88"/>
      <c r="T44" s="85"/>
      <c r="U44" s="85"/>
      <c r="V44" s="85"/>
      <c r="W44" s="89"/>
      <c r="X44" s="89"/>
      <c r="Y44" s="90"/>
      <c r="Z44" s="91"/>
      <c r="AA44" s="85"/>
      <c r="AB44" s="85"/>
      <c r="AC44" s="85"/>
      <c r="AD44" s="92"/>
      <c r="AE44" s="92"/>
      <c r="AF44" s="93"/>
      <c r="AG44" s="91"/>
    </row>
    <row r="45" spans="1:33" x14ac:dyDescent="0.25">
      <c r="A45" s="80">
        <v>30</v>
      </c>
      <c r="B45" s="126"/>
      <c r="C45" s="41"/>
      <c r="D45" s="54"/>
      <c r="E45" s="128"/>
      <c r="F45" s="80"/>
      <c r="G45" s="44"/>
      <c r="H45" s="44"/>
      <c r="I45" s="45"/>
      <c r="J45" s="45"/>
      <c r="K45" s="46"/>
      <c r="L45" s="129"/>
      <c r="M45" s="87"/>
      <c r="N45" s="87"/>
      <c r="O45" s="87"/>
      <c r="P45" s="87"/>
      <c r="Q45" s="87"/>
      <c r="R45" s="87"/>
      <c r="S45" s="88"/>
      <c r="T45" s="85"/>
      <c r="U45" s="85"/>
      <c r="V45" s="85"/>
      <c r="W45" s="89"/>
      <c r="X45" s="89"/>
      <c r="Y45" s="90"/>
      <c r="Z45" s="91"/>
      <c r="AA45" s="85"/>
      <c r="AB45" s="85"/>
      <c r="AC45" s="85"/>
      <c r="AD45" s="92"/>
      <c r="AE45" s="92"/>
      <c r="AF45" s="93"/>
      <c r="AG45" s="91"/>
    </row>
    <row r="46" spans="1:33" x14ac:dyDescent="0.25">
      <c r="A46" s="80">
        <v>31</v>
      </c>
      <c r="B46" s="126"/>
      <c r="C46" s="41"/>
      <c r="D46" s="54"/>
      <c r="E46" s="128"/>
      <c r="F46" s="80"/>
      <c r="G46" s="44"/>
      <c r="H46" s="44"/>
      <c r="I46" s="45"/>
      <c r="J46" s="45"/>
      <c r="K46" s="46"/>
      <c r="L46" s="129"/>
      <c r="M46" s="87"/>
      <c r="N46" s="87"/>
      <c r="O46" s="87"/>
      <c r="P46" s="87"/>
      <c r="Q46" s="87"/>
      <c r="R46" s="87"/>
      <c r="S46" s="88"/>
      <c r="T46" s="85"/>
      <c r="U46" s="85"/>
      <c r="V46" s="85"/>
      <c r="W46" s="89"/>
      <c r="X46" s="89"/>
      <c r="Y46" s="90"/>
      <c r="Z46" s="91"/>
      <c r="AA46" s="85"/>
      <c r="AB46" s="85"/>
      <c r="AC46" s="85"/>
      <c r="AD46" s="92"/>
      <c r="AE46" s="92"/>
      <c r="AF46" s="93"/>
      <c r="AG46" s="91"/>
    </row>
    <row r="47" spans="1:33" x14ac:dyDescent="0.25">
      <c r="A47" s="80">
        <v>32</v>
      </c>
      <c r="B47" s="126"/>
      <c r="C47" s="41"/>
      <c r="D47" s="54"/>
      <c r="E47" s="128"/>
      <c r="F47" s="80"/>
      <c r="G47" s="44"/>
      <c r="H47" s="44"/>
      <c r="I47" s="45"/>
      <c r="J47" s="45"/>
      <c r="K47" s="46"/>
      <c r="L47" s="129"/>
      <c r="M47" s="87"/>
      <c r="N47" s="87"/>
      <c r="O47" s="87"/>
      <c r="P47" s="87"/>
      <c r="Q47" s="87"/>
      <c r="R47" s="87"/>
      <c r="S47" s="88"/>
      <c r="T47" s="85"/>
      <c r="U47" s="85"/>
      <c r="V47" s="85"/>
      <c r="W47" s="89"/>
      <c r="X47" s="89"/>
      <c r="Y47" s="90"/>
      <c r="Z47" s="91"/>
      <c r="AA47" s="85"/>
      <c r="AB47" s="85"/>
      <c r="AC47" s="85"/>
      <c r="AD47" s="92"/>
      <c r="AE47" s="92"/>
      <c r="AF47" s="93"/>
      <c r="AG47" s="91"/>
    </row>
    <row r="48" spans="1:33" x14ac:dyDescent="0.25">
      <c r="A48" s="80">
        <v>33</v>
      </c>
      <c r="B48" s="126"/>
      <c r="C48" s="41"/>
      <c r="D48" s="82"/>
      <c r="E48" s="127"/>
      <c r="F48" s="130"/>
      <c r="G48" s="44"/>
      <c r="H48" s="44"/>
      <c r="I48" s="132"/>
      <c r="J48" s="132"/>
      <c r="K48" s="131"/>
      <c r="L48" s="133"/>
      <c r="M48" s="87"/>
      <c r="N48" s="133"/>
      <c r="O48" s="129"/>
      <c r="P48" s="87"/>
      <c r="Q48" s="87"/>
      <c r="R48" s="87"/>
      <c r="S48" s="134"/>
      <c r="T48" s="85"/>
      <c r="U48" s="85"/>
      <c r="V48" s="85"/>
      <c r="W48" s="89"/>
      <c r="X48" s="89"/>
      <c r="Y48" s="90"/>
      <c r="Z48" s="91"/>
      <c r="AA48" s="85"/>
      <c r="AB48" s="85"/>
      <c r="AC48" s="85"/>
      <c r="AD48" s="92"/>
      <c r="AE48" s="92"/>
      <c r="AF48" s="93"/>
      <c r="AG48" s="91"/>
    </row>
    <row r="49" spans="1:33" x14ac:dyDescent="0.25">
      <c r="A49" s="80">
        <v>34</v>
      </c>
      <c r="B49" s="126"/>
      <c r="C49" s="41"/>
      <c r="D49" s="82"/>
      <c r="E49" s="128"/>
      <c r="F49" s="130"/>
      <c r="G49" s="44"/>
      <c r="H49" s="44"/>
      <c r="I49" s="132"/>
      <c r="J49" s="132"/>
      <c r="K49" s="131"/>
      <c r="L49" s="129"/>
      <c r="M49" s="87"/>
      <c r="N49" s="129"/>
      <c r="O49" s="129"/>
      <c r="P49" s="87"/>
      <c r="Q49" s="87"/>
      <c r="R49" s="87"/>
      <c r="S49" s="135"/>
      <c r="T49" s="85"/>
      <c r="U49" s="85"/>
      <c r="V49" s="85"/>
      <c r="W49" s="89"/>
      <c r="X49" s="89"/>
      <c r="Y49" s="90"/>
      <c r="Z49" s="91"/>
      <c r="AA49" s="85"/>
      <c r="AB49" s="85"/>
      <c r="AC49" s="85"/>
      <c r="AD49" s="92"/>
      <c r="AE49" s="92"/>
      <c r="AF49" s="93"/>
      <c r="AG49" s="91"/>
    </row>
    <row r="50" spans="1:33" ht="38.25" customHeight="1" x14ac:dyDescent="0.25">
      <c r="A50" s="80">
        <v>35</v>
      </c>
      <c r="B50" s="126"/>
      <c r="C50" s="41"/>
      <c r="D50" s="82"/>
      <c r="E50" s="127"/>
      <c r="F50" s="130"/>
      <c r="G50" s="44"/>
      <c r="H50" s="44"/>
      <c r="I50" s="132"/>
      <c r="J50" s="132"/>
      <c r="K50" s="131"/>
      <c r="L50" s="129"/>
      <c r="M50" s="129"/>
      <c r="N50" s="129"/>
      <c r="O50" s="87"/>
      <c r="P50" s="87"/>
      <c r="Q50" s="87"/>
      <c r="R50" s="87"/>
      <c r="S50" s="134"/>
      <c r="T50" s="85"/>
      <c r="U50" s="85"/>
      <c r="V50" s="85"/>
      <c r="W50" s="89"/>
      <c r="X50" s="89"/>
      <c r="Y50" s="90"/>
      <c r="Z50" s="91"/>
      <c r="AA50" s="85"/>
      <c r="AB50" s="85"/>
      <c r="AC50" s="85"/>
      <c r="AD50" s="92"/>
      <c r="AE50" s="92"/>
      <c r="AF50" s="93"/>
      <c r="AG50" s="91"/>
    </row>
    <row r="51" spans="1:33" x14ac:dyDescent="0.25">
      <c r="A51" s="80">
        <v>36</v>
      </c>
      <c r="B51" s="126"/>
      <c r="C51" s="41"/>
      <c r="D51" s="82"/>
      <c r="E51" s="127"/>
      <c r="F51" s="130"/>
      <c r="G51" s="44"/>
      <c r="H51" s="44"/>
      <c r="I51" s="132"/>
      <c r="J51" s="132"/>
      <c r="K51" s="131"/>
      <c r="L51" s="133"/>
      <c r="M51" s="87"/>
      <c r="N51" s="129"/>
      <c r="O51" s="87"/>
      <c r="P51" s="87"/>
      <c r="Q51" s="87"/>
      <c r="R51" s="87"/>
      <c r="S51" s="134"/>
      <c r="T51" s="85"/>
      <c r="U51" s="85"/>
      <c r="V51" s="85"/>
      <c r="W51" s="89"/>
      <c r="X51" s="89"/>
      <c r="Y51" s="90"/>
      <c r="Z51" s="91"/>
      <c r="AA51" s="85"/>
      <c r="AB51" s="85"/>
      <c r="AC51" s="85"/>
      <c r="AD51" s="92"/>
      <c r="AE51" s="92"/>
      <c r="AF51" s="93"/>
      <c r="AG51" s="91"/>
    </row>
    <row r="52" spans="1:33" x14ac:dyDescent="0.25">
      <c r="A52" s="80">
        <v>37</v>
      </c>
      <c r="B52" s="126"/>
      <c r="C52" s="41"/>
      <c r="D52" s="82"/>
      <c r="E52" s="127"/>
      <c r="F52" s="130"/>
      <c r="G52" s="44"/>
      <c r="H52" s="44"/>
      <c r="I52" s="132"/>
      <c r="J52" s="132"/>
      <c r="K52" s="131"/>
      <c r="L52" s="129"/>
      <c r="M52" s="87"/>
      <c r="N52" s="129"/>
      <c r="O52" s="129"/>
      <c r="P52" s="87"/>
      <c r="Q52" s="87"/>
      <c r="R52" s="87"/>
      <c r="S52" s="134"/>
      <c r="T52" s="85"/>
      <c r="U52" s="85"/>
      <c r="V52" s="85"/>
      <c r="W52" s="89"/>
      <c r="X52" s="89"/>
      <c r="Y52" s="90"/>
      <c r="Z52" s="91"/>
      <c r="AA52" s="85"/>
      <c r="AB52" s="85"/>
      <c r="AC52" s="85"/>
      <c r="AD52" s="92"/>
      <c r="AE52" s="92"/>
      <c r="AF52" s="93"/>
      <c r="AG52" s="91"/>
    </row>
    <row r="53" spans="1:33" x14ac:dyDescent="0.25">
      <c r="A53" s="80">
        <v>38</v>
      </c>
      <c r="B53" s="126"/>
      <c r="C53" s="41"/>
      <c r="D53" s="82"/>
      <c r="E53" s="127"/>
      <c r="F53" s="130"/>
      <c r="G53" s="44"/>
      <c r="H53" s="44"/>
      <c r="I53" s="132"/>
      <c r="J53" s="132"/>
      <c r="K53" s="131"/>
      <c r="L53" s="129"/>
      <c r="M53" s="87"/>
      <c r="N53" s="129"/>
      <c r="O53" s="129"/>
      <c r="P53" s="87"/>
      <c r="Q53" s="87"/>
      <c r="R53" s="87"/>
      <c r="S53" s="134"/>
      <c r="T53" s="85"/>
      <c r="U53" s="85"/>
      <c r="V53" s="85"/>
      <c r="W53" s="89"/>
      <c r="X53" s="89"/>
      <c r="Y53" s="90"/>
      <c r="Z53" s="91"/>
      <c r="AA53" s="85"/>
      <c r="AB53" s="85"/>
      <c r="AC53" s="85"/>
      <c r="AD53" s="92"/>
      <c r="AE53" s="92"/>
      <c r="AF53" s="93"/>
      <c r="AG53" s="91"/>
    </row>
    <row r="54" spans="1:33" x14ac:dyDescent="0.25">
      <c r="A54" s="80">
        <v>39</v>
      </c>
      <c r="B54" s="81"/>
      <c r="C54" s="81"/>
      <c r="D54" s="82"/>
      <c r="E54" s="83"/>
      <c r="F54" s="84"/>
      <c r="G54" s="80"/>
      <c r="H54" s="80"/>
      <c r="I54" s="85"/>
      <c r="J54" s="85"/>
      <c r="K54" s="86"/>
      <c r="L54" s="87"/>
      <c r="M54" s="87"/>
      <c r="N54" s="87"/>
      <c r="O54" s="87"/>
      <c r="P54" s="87"/>
      <c r="Q54" s="87"/>
      <c r="R54" s="87"/>
      <c r="S54" s="88"/>
      <c r="T54" s="85"/>
      <c r="U54" s="85"/>
      <c r="V54" s="85"/>
      <c r="W54" s="89"/>
      <c r="X54" s="89"/>
      <c r="Y54" s="90"/>
      <c r="Z54" s="91"/>
      <c r="AA54" s="85"/>
      <c r="AB54" s="85"/>
      <c r="AC54" s="85"/>
      <c r="AD54" s="92"/>
      <c r="AE54" s="92"/>
      <c r="AF54" s="93"/>
      <c r="AG54" s="91"/>
    </row>
    <row r="55" spans="1:33" x14ac:dyDescent="0.25">
      <c r="A55" s="40">
        <v>40</v>
      </c>
      <c r="B55" s="69"/>
      <c r="C55" s="69"/>
      <c r="D55" s="42"/>
      <c r="E55" s="60"/>
      <c r="F55" s="70"/>
      <c r="G55" s="40"/>
      <c r="H55" s="40"/>
      <c r="I55" s="62"/>
      <c r="J55" s="62"/>
      <c r="K55" s="71"/>
      <c r="L55" s="63"/>
      <c r="M55" s="63"/>
      <c r="N55" s="63"/>
      <c r="O55" s="63"/>
      <c r="P55" s="63"/>
      <c r="Q55" s="63"/>
      <c r="R55" s="63"/>
      <c r="S55" s="64"/>
      <c r="T55" s="62"/>
      <c r="U55" s="62"/>
      <c r="V55" s="62"/>
      <c r="W55" s="65"/>
      <c r="X55" s="65"/>
      <c r="Y55" s="72"/>
      <c r="Z55" s="67"/>
      <c r="AA55" s="62"/>
      <c r="AB55" s="62"/>
      <c r="AC55" s="62"/>
      <c r="AD55" s="65"/>
      <c r="AE55" s="65"/>
      <c r="AF55" s="72"/>
      <c r="AG55" s="67"/>
    </row>
    <row r="56" spans="1:33" ht="15.75" thickBot="1" x14ac:dyDescent="0.3">
      <c r="A56" s="94" t="s">
        <v>11</v>
      </c>
      <c r="B56" s="95"/>
      <c r="C56" s="95"/>
      <c r="D56" s="96"/>
      <c r="E56" s="97">
        <f>SUM(E9:E40)</f>
        <v>1550000</v>
      </c>
      <c r="F56" s="98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100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</row>
    <row r="57" spans="1:33" ht="15.75" thickTop="1" x14ac:dyDescent="0.25">
      <c r="A57" s="101"/>
      <c r="B57" s="102"/>
      <c r="C57" s="102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2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</row>
    <row r="58" spans="1:33" x14ac:dyDescent="0.25">
      <c r="A58" s="101"/>
      <c r="B58" s="102"/>
      <c r="C58" s="102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2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</row>
    <row r="59" spans="1:33" x14ac:dyDescent="0.25">
      <c r="A59" s="101"/>
      <c r="B59" s="102"/>
      <c r="C59" s="102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2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</row>
    <row r="60" spans="1:33" x14ac:dyDescent="0.25">
      <c r="A60" s="101"/>
      <c r="B60" s="102"/>
      <c r="C60" s="102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2"/>
      <c r="T60" s="103"/>
      <c r="U60" s="103"/>
      <c r="V60" s="103"/>
      <c r="W60" s="103"/>
      <c r="X60" s="103"/>
      <c r="Y60" s="104"/>
      <c r="Z60" s="103"/>
      <c r="AA60" s="103"/>
      <c r="AB60" s="103"/>
      <c r="AC60" s="103"/>
      <c r="AD60" s="103"/>
      <c r="AE60" s="103"/>
      <c r="AF60" s="103"/>
      <c r="AG60" s="103"/>
    </row>
    <row r="61" spans="1:33" x14ac:dyDescent="0.25">
      <c r="A61" s="101"/>
      <c r="B61" s="102"/>
      <c r="C61" s="102"/>
      <c r="D61" s="105" t="s">
        <v>16</v>
      </c>
      <c r="E61" s="106"/>
      <c r="F61" s="107"/>
      <c r="G61" s="108"/>
      <c r="H61" s="108"/>
      <c r="I61" s="108"/>
      <c r="J61" s="107"/>
      <c r="K61" s="107"/>
      <c r="L61" s="103"/>
      <c r="M61" s="103"/>
      <c r="N61" s="103"/>
      <c r="O61" s="103"/>
      <c r="P61" s="103"/>
      <c r="Q61" s="103"/>
      <c r="R61" s="103"/>
      <c r="S61" s="102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</row>
    <row r="62" spans="1:33" x14ac:dyDescent="0.25">
      <c r="A62" s="101"/>
      <c r="B62" s="102"/>
      <c r="C62" s="102"/>
      <c r="D62" s="105" t="s">
        <v>17</v>
      </c>
      <c r="E62" s="105" t="s">
        <v>18</v>
      </c>
      <c r="F62" s="107"/>
      <c r="G62" s="108"/>
      <c r="H62" s="108"/>
      <c r="I62" s="108"/>
      <c r="J62" s="107"/>
      <c r="K62" s="107"/>
      <c r="L62" s="103"/>
      <c r="M62" s="103"/>
      <c r="N62" s="103"/>
      <c r="O62" s="103"/>
      <c r="P62" s="103"/>
      <c r="Q62" s="103"/>
      <c r="R62" s="103"/>
      <c r="S62" s="102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</row>
    <row r="63" spans="1:33" x14ac:dyDescent="0.25">
      <c r="D63" s="9" t="s">
        <v>19</v>
      </c>
      <c r="E63" s="9" t="s">
        <v>20</v>
      </c>
      <c r="F63" s="10"/>
      <c r="G63" s="11"/>
      <c r="H63" s="11"/>
      <c r="I63" s="11"/>
      <c r="J63" s="10"/>
      <c r="K63" s="10"/>
    </row>
  </sheetData>
  <mergeCells count="24">
    <mergeCell ref="AA6:AG6"/>
    <mergeCell ref="H5:H7"/>
    <mergeCell ref="O6:O7"/>
    <mergeCell ref="P6:P7"/>
    <mergeCell ref="R6:R7"/>
    <mergeCell ref="S5:AG5"/>
    <mergeCell ref="T6:Z6"/>
    <mergeCell ref="S6:S7"/>
    <mergeCell ref="F5:F6"/>
    <mergeCell ref="A2:AG2"/>
    <mergeCell ref="A5:A6"/>
    <mergeCell ref="B5:B6"/>
    <mergeCell ref="C5:C6"/>
    <mergeCell ref="D5:D6"/>
    <mergeCell ref="E5:E6"/>
    <mergeCell ref="G5:G6"/>
    <mergeCell ref="I5:K5"/>
    <mergeCell ref="L5:R5"/>
    <mergeCell ref="I6:J6"/>
    <mergeCell ref="K6:K7"/>
    <mergeCell ref="L6:L7"/>
    <mergeCell ref="M6:M7"/>
    <mergeCell ref="N6:N7"/>
    <mergeCell ref="Q6:Q7"/>
  </mergeCells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2020-10-02T06:31:59Z</cp:lastPrinted>
  <dcterms:created xsi:type="dcterms:W3CDTF">2019-10-14T05:41:54Z</dcterms:created>
  <dcterms:modified xsi:type="dcterms:W3CDTF">2024-02-13T09:00:44Z</dcterms:modified>
</cp:coreProperties>
</file>